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4" activeTab="5"/>
  </bookViews>
  <sheets>
    <sheet name="Р-Крестьянская 50" sheetId="1" r:id="rId1"/>
    <sheet name="Р-Крестьянская 50 корр" sheetId="3" r:id="rId2"/>
    <sheet name="Р-Крестьянская 50(2019)" sheetId="2" r:id="rId3"/>
    <sheet name="Р-Крестьянская 50(2019)корр" sheetId="4" r:id="rId4"/>
    <sheet name="Р-Крестьянская 50(2020)" sheetId="5" r:id="rId5"/>
    <sheet name="Р-Крестьянская 50(2021)" sheetId="6" r:id="rId6"/>
  </sheets>
  <externalReferences>
    <externalReference r:id="rId7"/>
    <externalReference r:id="rId8"/>
    <externalReference r:id="rId9"/>
    <externalReference r:id="rId10"/>
  </externalReferences>
  <definedNames>
    <definedName name="Z_6E36EA37_049E_4FAE_B719_2847CD16F858_.wvu.Cols" localSheetId="0" hidden="1">'Р-Крестьянская 50'!#REF!,'Р-Крестьянская 50'!#REF!</definedName>
    <definedName name="Z_6E36EA37_049E_4FAE_B719_2847CD16F858_.wvu.Cols" localSheetId="1" hidden="1">'Р-Крестьянская 50 корр'!#REF!,'Р-Крестьянская 50 корр'!#REF!</definedName>
    <definedName name="Z_6E36EA37_049E_4FAE_B719_2847CD16F858_.wvu.Rows" localSheetId="0" hidden="1">'Р-Крестьянская 50'!$42:$45</definedName>
    <definedName name="Z_6E36EA37_049E_4FAE_B719_2847CD16F858_.wvu.Rows" localSheetId="1" hidden="1">'Р-Крестьянская 50 корр'!$42:$45</definedName>
    <definedName name="Z_73C0D023_21BD_4441_8EFA_957546C15799_.wvu.Cols" localSheetId="0" hidden="1">'Р-Крестьянская 50'!#REF!,'Р-Крестьянская 50'!#REF!</definedName>
    <definedName name="Z_73C0D023_21BD_4441_8EFA_957546C15799_.wvu.Cols" localSheetId="1" hidden="1">'Р-Крестьянская 50 корр'!#REF!,'Р-Крестьянская 50 корр'!#REF!</definedName>
    <definedName name="Z_73C0D023_21BD_4441_8EFA_957546C15799_.wvu.Rows" localSheetId="0" hidden="1">'Р-Крестьянская 50'!$42:$45</definedName>
    <definedName name="Z_73C0D023_21BD_4441_8EFA_957546C15799_.wvu.Rows" localSheetId="1" hidden="1">'Р-Крестьянская 50 корр'!$42:$45</definedName>
    <definedName name="_xlnm.Print_Area" localSheetId="0">'Р-Крестьянская 50'!$A$1:$G$60</definedName>
    <definedName name="_xlnm.Print_Area" localSheetId="1">'Р-Крестьянская 50 корр'!$A$1:$G$60</definedName>
  </definedNames>
  <calcPr calcId="145621"/>
</workbook>
</file>

<file path=xl/calcChain.xml><?xml version="1.0" encoding="utf-8"?>
<calcChain xmlns="http://schemas.openxmlformats.org/spreadsheetml/2006/main">
  <c r="F33" i="6" l="1"/>
  <c r="F49" i="6" l="1"/>
  <c r="F48" i="6"/>
  <c r="F47" i="6"/>
  <c r="F41" i="6"/>
  <c r="F39" i="6"/>
  <c r="F38" i="6"/>
  <c r="F37" i="6"/>
  <c r="F36" i="6"/>
  <c r="F35" i="6"/>
  <c r="F32" i="6"/>
  <c r="F31" i="6"/>
  <c r="F26" i="6" s="1"/>
  <c r="F30" i="6"/>
  <c r="F29" i="6"/>
  <c r="F28" i="6"/>
  <c r="G8" i="6"/>
  <c r="G6" i="6"/>
  <c r="A2" i="6"/>
  <c r="F58" i="6"/>
  <c r="F57" i="6"/>
  <c r="F52" i="6"/>
  <c r="G21" i="6"/>
  <c r="F21" i="6"/>
  <c r="E21" i="6"/>
  <c r="G16" i="6"/>
  <c r="F16" i="6"/>
  <c r="E16" i="6"/>
  <c r="G9" i="6"/>
  <c r="F9" i="6"/>
  <c r="E9" i="6"/>
  <c r="F40" i="6" l="1"/>
  <c r="F51" i="6"/>
  <c r="F56" i="6" s="1"/>
  <c r="F49" i="5" l="1"/>
  <c r="F48" i="5"/>
  <c r="F47" i="5"/>
  <c r="F42" i="5"/>
  <c r="F40" i="5" s="1"/>
  <c r="F41" i="5"/>
  <c r="F39" i="5"/>
  <c r="F38" i="5"/>
  <c r="F37" i="5"/>
  <c r="F36" i="5"/>
  <c r="F35" i="5"/>
  <c r="F32" i="5"/>
  <c r="F31" i="5"/>
  <c r="F30" i="5"/>
  <c r="F29" i="5"/>
  <c r="F28" i="5"/>
  <c r="F58" i="5"/>
  <c r="F57" i="5"/>
  <c r="F52" i="5"/>
  <c r="G21" i="5"/>
  <c r="F21" i="5"/>
  <c r="E21" i="5"/>
  <c r="G16" i="5"/>
  <c r="F16" i="5"/>
  <c r="E16" i="5"/>
  <c r="G9" i="5"/>
  <c r="F9" i="5"/>
  <c r="E9" i="5"/>
  <c r="G8" i="5"/>
  <c r="G6" i="5"/>
  <c r="A2" i="5"/>
  <c r="F33" i="5" l="1"/>
  <c r="F26" i="5"/>
  <c r="F51" i="5" s="1"/>
  <c r="F56" i="5" s="1"/>
  <c r="F58" i="4"/>
  <c r="F57" i="4"/>
  <c r="F52" i="4"/>
  <c r="F49" i="4"/>
  <c r="F48" i="4"/>
  <c r="F47" i="4"/>
  <c r="F42" i="4"/>
  <c r="F41" i="4"/>
  <c r="F39" i="4"/>
  <c r="F38" i="4"/>
  <c r="F37" i="4"/>
  <c r="F36" i="4"/>
  <c r="F35" i="4"/>
  <c r="F32" i="4"/>
  <c r="F31" i="4"/>
  <c r="F30" i="4"/>
  <c r="F29" i="4"/>
  <c r="F28" i="4"/>
  <c r="F26" i="4" s="1"/>
  <c r="G21" i="4"/>
  <c r="F21" i="4"/>
  <c r="E21" i="4"/>
  <c r="G16" i="4"/>
  <c r="F16" i="4"/>
  <c r="E16" i="4"/>
  <c r="G9" i="4"/>
  <c r="F9" i="4"/>
  <c r="E9" i="4"/>
  <c r="G8" i="4"/>
  <c r="G6" i="4"/>
  <c r="A2" i="4"/>
  <c r="F57" i="3"/>
  <c r="F56" i="3"/>
  <c r="F51" i="3"/>
  <c r="F48" i="3"/>
  <c r="F47" i="3"/>
  <c r="F46" i="3"/>
  <c r="F41" i="3"/>
  <c r="F40" i="3"/>
  <c r="F38" i="3"/>
  <c r="F37" i="3"/>
  <c r="F36" i="3"/>
  <c r="F35" i="3"/>
  <c r="F34" i="3"/>
  <c r="F31" i="3"/>
  <c r="F30" i="3"/>
  <c r="F29" i="3"/>
  <c r="F28" i="3"/>
  <c r="F27" i="3"/>
  <c r="G20" i="3"/>
  <c r="F20" i="3"/>
  <c r="E20" i="3"/>
  <c r="G15" i="3"/>
  <c r="F15" i="3"/>
  <c r="E15" i="3"/>
  <c r="G9" i="3"/>
  <c r="F9" i="3"/>
  <c r="E9" i="3"/>
  <c r="E3" i="3"/>
  <c r="F33" i="4" l="1"/>
  <c r="F40" i="4"/>
  <c r="F32" i="3"/>
  <c r="F25" i="3"/>
  <c r="F39" i="3"/>
  <c r="E9" i="2"/>
  <c r="F58" i="2"/>
  <c r="F57" i="2"/>
  <c r="F9" i="2"/>
  <c r="G9" i="2"/>
  <c r="F51" i="4" l="1"/>
  <c r="F56" i="4" s="1"/>
  <c r="F59" i="4" s="1"/>
  <c r="F25" i="5" s="1"/>
  <c r="F59" i="5" s="1"/>
  <c r="F25" i="6" s="1"/>
  <c r="F59" i="6" s="1"/>
  <c r="F50" i="3"/>
  <c r="F55" i="3" s="1"/>
  <c r="F58" i="3" s="1"/>
  <c r="F49" i="2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20" i="1"/>
  <c r="G20" i="1"/>
  <c r="E20" i="1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</calcChain>
</file>

<file path=xl/sharedStrings.xml><?xml version="1.0" encoding="utf-8"?>
<sst xmlns="http://schemas.openxmlformats.org/spreadsheetml/2006/main" count="366" uniqueCount="80">
  <si>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</si>
  <si>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</si>
  <si>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</si>
  <si>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</si>
  <si>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</si>
  <si>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</si>
  <si>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</si>
  <si>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</si>
  <si>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</si>
  <si>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</si>
  <si>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</si>
  <si>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</si>
  <si>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</si>
  <si>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</si>
  <si>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</si>
  <si>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</si>
  <si>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</si>
  <si>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</si>
  <si>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</si>
  <si>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</si>
  <si>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</si>
  <si>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</si>
  <si>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</si>
  <si>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</si>
  <si>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</si>
  <si>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</si>
  <si>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</si>
  <si>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</si>
  <si>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</si>
  <si>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</si>
  <si>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</si>
  <si>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</si>
  <si>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</si>
  <si>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</si>
  <si>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</si>
  <si>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</si>
  <si>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</si>
  <si>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</si>
  <si>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50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</si>
  <si>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</si>
  <si>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</si>
  <si>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</si>
  <si>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</si>
  <si>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</si>
  <si>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</si>
  <si>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</si>
  <si>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</si>
  <si>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</si>
  <si>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</si>
  <si>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</si>
  <si>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</si>
  <si>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</si>
  <si>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</si>
  <si>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Доп.услуги на содержание общего имущества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</si>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</sst>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0" xfId="0" applyNumberFormat="1" applyFont="1" applyBorder="1"/>
    <xf numFmtId="4" fontId="8" fillId="0" borderId="0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8">
          <cell r="W358">
            <v>18952.153963900237</v>
          </cell>
          <cell r="X358">
            <v>3827.3309199278265</v>
          </cell>
          <cell r="Y358">
            <v>6321.5735000000004</v>
          </cell>
          <cell r="AA358">
            <v>0</v>
          </cell>
          <cell r="AB358">
            <v>22703.260000000002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17693.7726</v>
          </cell>
          <cell r="AL358">
            <v>0</v>
          </cell>
          <cell r="AM358">
            <v>6849.5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Y358">
            <v>65523.8644383301</v>
          </cell>
          <cell r="BB358">
            <v>85783.982599999988</v>
          </cell>
          <cell r="BC358">
            <v>7251.2</v>
          </cell>
          <cell r="CN358">
            <v>18705.74350503914</v>
          </cell>
          <cell r="CO358">
            <v>3833.8614612040165</v>
          </cell>
          <cell r="CP358">
            <v>2569.0672</v>
          </cell>
          <cell r="DB358">
            <v>0</v>
          </cell>
          <cell r="DG358">
            <v>15977.009723421157</v>
          </cell>
          <cell r="DU358">
            <v>86026.675253099718</v>
          </cell>
          <cell r="DV358">
            <v>18275.731980888486</v>
          </cell>
          <cell r="DW358">
            <v>21957.612099999998</v>
          </cell>
          <cell r="EK358">
            <v>0</v>
          </cell>
          <cell r="EQ358">
            <v>73445.176962677826</v>
          </cell>
          <cell r="FB358">
            <v>193819.96367144256</v>
          </cell>
          <cell r="FC358">
            <v>39609.531051943224</v>
          </cell>
          <cell r="FD358">
            <v>5450.8086000000003</v>
          </cell>
          <cell r="FL358">
            <v>0</v>
          </cell>
          <cell r="FS358">
            <v>134295.83060536388</v>
          </cell>
          <cell r="FX358">
            <v>71216.318122810437</v>
          </cell>
          <cell r="FY358">
            <v>14518.823560740339</v>
          </cell>
          <cell r="FZ358">
            <v>228.684</v>
          </cell>
          <cell r="GG358">
            <v>10327.132799999999</v>
          </cell>
          <cell r="GL358">
            <v>46568.223968236125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8">
          <cell r="W358">
            <v>18195.362807653797</v>
          </cell>
          <cell r="X358">
            <v>5592.271255448959</v>
          </cell>
          <cell r="Y358">
            <v>393.7278</v>
          </cell>
          <cell r="AK358">
            <v>0</v>
          </cell>
          <cell r="AV358">
            <v>0</v>
          </cell>
          <cell r="AY358">
            <v>77121.158943654475</v>
          </cell>
          <cell r="BM358">
            <v>109834.99760000003</v>
          </cell>
          <cell r="BN358">
            <v>0</v>
          </cell>
          <cell r="CN358">
            <v>21478.067664750037</v>
          </cell>
          <cell r="CO358">
            <v>6658.2009760725114</v>
          </cell>
          <cell r="CP358">
            <v>5518.6266999999989</v>
          </cell>
          <cell r="DB358">
            <v>0</v>
          </cell>
          <cell r="DG358">
            <v>31048.263509551303</v>
          </cell>
          <cell r="DU358">
            <v>59890.455257549183</v>
          </cell>
          <cell r="DV358">
            <v>18440.306903822424</v>
          </cell>
          <cell r="DW358">
            <v>15710.301600000003</v>
          </cell>
          <cell r="EL358">
            <v>0</v>
          </cell>
          <cell r="EQ358">
            <v>51125.761546002417</v>
          </cell>
          <cell r="FB358">
            <v>201183.92221125352</v>
          </cell>
          <cell r="FC358">
            <v>61225.032908107671</v>
          </cell>
          <cell r="FD358">
            <v>4495.0379999999996</v>
          </cell>
          <cell r="FL358">
            <v>0</v>
          </cell>
          <cell r="FS358">
            <v>110123.26304485352</v>
          </cell>
          <cell r="FX358">
            <v>68621.276697550464</v>
          </cell>
          <cell r="FY358">
            <v>20853.667619402269</v>
          </cell>
          <cell r="FZ358">
            <v>0</v>
          </cell>
          <cell r="GG358">
            <v>913.44060000000013</v>
          </cell>
          <cell r="GL358">
            <v>38379.722301394475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8">
          <cell r="W358">
            <v>16167.311807908998</v>
          </cell>
          <cell r="X358">
            <v>4027.6853469917228</v>
          </cell>
          <cell r="Y358">
            <v>5705.0566999999992</v>
          </cell>
          <cell r="AA358">
            <v>10094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Y358">
            <v>63158.975891911134</v>
          </cell>
          <cell r="BM358">
            <v>114996.90439999998</v>
          </cell>
          <cell r="CN358">
            <v>19453.309904491347</v>
          </cell>
          <cell r="CO358">
            <v>6030.5260703923177</v>
          </cell>
          <cell r="CP358">
            <v>3196.2754</v>
          </cell>
          <cell r="DB358">
            <v>0</v>
          </cell>
          <cell r="DF358">
            <v>17717.817274963094</v>
          </cell>
          <cell r="DU358">
            <v>77770.907706339465</v>
          </cell>
          <cell r="DV358">
            <v>16648.555174850149</v>
          </cell>
          <cell r="DW358">
            <v>21634.573200000003</v>
          </cell>
          <cell r="EK358">
            <v>0</v>
          </cell>
          <cell r="EP358">
            <v>78139.06408718435</v>
          </cell>
          <cell r="FB358">
            <v>191959.65259146519</v>
          </cell>
          <cell r="FC358">
            <v>51534.921247354214</v>
          </cell>
          <cell r="FD358">
            <v>2154.1992</v>
          </cell>
          <cell r="FE358">
            <v>0</v>
          </cell>
          <cell r="FL358">
            <v>0</v>
          </cell>
          <cell r="FS358">
            <v>104494.61688076206</v>
          </cell>
          <cell r="FX358">
            <v>128024.17468452251</v>
          </cell>
          <cell r="FY358">
            <v>34757.512904001553</v>
          </cell>
          <cell r="FZ358">
            <v>257.04000000000002</v>
          </cell>
          <cell r="GG358">
            <v>6843.0474000000013</v>
          </cell>
          <cell r="GL358">
            <v>72523.020160421584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58">
          <cell r="W358">
            <v>19013.958650921566</v>
          </cell>
          <cell r="X358">
            <v>4579.8353456709101</v>
          </cell>
          <cell r="Y358">
            <v>8138.1639000000005</v>
          </cell>
          <cell r="AV358">
            <v>4809.07</v>
          </cell>
          <cell r="AY358">
            <v>81633.983139394826</v>
          </cell>
          <cell r="BM358">
            <v>75232.683199999999</v>
          </cell>
          <cell r="BN358">
            <v>0</v>
          </cell>
          <cell r="BO358">
            <v>0</v>
          </cell>
          <cell r="BP358">
            <v>0</v>
          </cell>
          <cell r="CN358">
            <v>21034.915834350417</v>
          </cell>
          <cell r="CO358">
            <v>5862.5827333843372</v>
          </cell>
          <cell r="CP358">
            <v>1143.7222999999999</v>
          </cell>
          <cell r="DB358">
            <v>0</v>
          </cell>
          <cell r="DG358">
            <v>18985.001474777699</v>
          </cell>
          <cell r="DL358">
            <v>6568.6774999999998</v>
          </cell>
          <cell r="DP358">
            <v>13656.732300000001</v>
          </cell>
          <cell r="DT358">
            <v>2414.80105</v>
          </cell>
          <cell r="DU358">
            <v>87684.5405129063</v>
          </cell>
          <cell r="DV358">
            <v>17678.204802616739</v>
          </cell>
          <cell r="DX358">
            <v>0</v>
          </cell>
          <cell r="DY358">
            <v>37619.180099999998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P358">
            <v>52971.209739412225</v>
          </cell>
          <cell r="EU358">
            <v>235302.07999999996</v>
          </cell>
          <cell r="EW358">
            <v>1678.5796499999999</v>
          </cell>
          <cell r="EY358">
            <v>124129.85000000002</v>
          </cell>
          <cell r="FA358">
            <v>459</v>
          </cell>
          <cell r="FL358">
            <v>0</v>
          </cell>
          <cell r="FS358">
            <v>0</v>
          </cell>
          <cell r="FV358">
            <v>262306.59000000003</v>
          </cell>
          <cell r="FZ358">
            <v>327.54300000000001</v>
          </cell>
          <cell r="GG358">
            <v>708.38879999999972</v>
          </cell>
          <cell r="GL35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6.6640625" style="1" customWidth="1"/>
    <col min="9" max="9" width="11.10937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52" t="s">
        <v>51</v>
      </c>
      <c r="B1" s="52"/>
      <c r="C1" s="52"/>
      <c r="D1" s="52"/>
      <c r="E1" s="52"/>
      <c r="F1" s="52"/>
      <c r="G1" s="53"/>
    </row>
    <row r="2" spans="1:7" ht="21" customHeight="1" x14ac:dyDescent="0.25">
      <c r="A2" s="54" t="s">
        <v>38</v>
      </c>
      <c r="B2" s="55"/>
      <c r="C2" s="55"/>
      <c r="D2" s="55"/>
      <c r="E2" s="55"/>
      <c r="F2" s="55"/>
      <c r="G2" s="55"/>
    </row>
    <row r="3" spans="1:7" ht="14.25" hidden="1" customHeight="1" x14ac:dyDescent="0.25">
      <c r="A3" s="56" t="s">
        <v>0</v>
      </c>
      <c r="B3" s="57"/>
      <c r="C3" s="57"/>
      <c r="D3" s="57"/>
      <c r="E3" s="2">
        <f>E4+E5</f>
        <v>0</v>
      </c>
      <c r="F3" s="3" t="s">
        <v>1</v>
      </c>
    </row>
    <row r="4" spans="1:7" ht="14.25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4.25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5.6" x14ac:dyDescent="0.25">
      <c r="A6" s="4"/>
      <c r="B6" s="5"/>
      <c r="C6" s="6"/>
      <c r="D6" s="7"/>
      <c r="E6" s="29" t="s">
        <v>50</v>
      </c>
      <c r="G6" s="34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">
        <v>40</v>
      </c>
    </row>
    <row r="9" spans="1:7" ht="15.6" x14ac:dyDescent="0.3">
      <c r="A9" s="46" t="s">
        <v>8</v>
      </c>
      <c r="B9" s="47"/>
      <c r="C9" s="47"/>
      <c r="D9" s="48"/>
      <c r="E9" s="16">
        <f>SUM(E10:E14)</f>
        <v>2479700.75</v>
      </c>
      <c r="F9" s="16">
        <f t="shared" ref="F9:G9" si="0">SUM(F10:F14)</f>
        <v>2309864.37</v>
      </c>
      <c r="G9" s="16">
        <f t="shared" si="0"/>
        <v>949662.23</v>
      </c>
    </row>
    <row r="10" spans="1:7" ht="13.2" customHeight="1" x14ac:dyDescent="0.3">
      <c r="A10" s="49" t="s">
        <v>9</v>
      </c>
      <c r="B10" s="50"/>
      <c r="C10" s="50"/>
      <c r="D10" s="51"/>
      <c r="E10" s="17">
        <v>1239866.2</v>
      </c>
      <c r="F10" s="17">
        <v>1144304.04</v>
      </c>
      <c r="G10" s="18">
        <v>499579.44</v>
      </c>
    </row>
    <row r="11" spans="1:7" ht="14.4" customHeight="1" x14ac:dyDescent="0.3">
      <c r="A11" s="49" t="s">
        <v>10</v>
      </c>
      <c r="B11" s="50"/>
      <c r="C11" s="50"/>
      <c r="D11" s="51"/>
      <c r="E11" s="17">
        <v>400329.41</v>
      </c>
      <c r="F11" s="17">
        <v>394691.38</v>
      </c>
      <c r="G11" s="18">
        <v>173272.59</v>
      </c>
    </row>
    <row r="12" spans="1:7" ht="13.95" customHeight="1" x14ac:dyDescent="0.3">
      <c r="A12" s="49" t="s">
        <v>11</v>
      </c>
      <c r="B12" s="50"/>
      <c r="C12" s="50"/>
      <c r="D12" s="51"/>
      <c r="E12" s="17">
        <v>151518.59</v>
      </c>
      <c r="F12" s="17">
        <v>135979.72</v>
      </c>
      <c r="G12" s="18">
        <v>46080.2</v>
      </c>
    </row>
    <row r="13" spans="1:7" ht="13.5" customHeight="1" x14ac:dyDescent="0.3">
      <c r="A13" s="49" t="s">
        <v>12</v>
      </c>
      <c r="B13" s="50"/>
      <c r="C13" s="50"/>
      <c r="D13" s="51"/>
      <c r="E13" s="17">
        <v>161064.95999999999</v>
      </c>
      <c r="F13" s="17">
        <v>142160.26999999999</v>
      </c>
      <c r="G13" s="18">
        <v>52515.24</v>
      </c>
    </row>
    <row r="14" spans="1:7" ht="14.4" customHeight="1" x14ac:dyDescent="0.3">
      <c r="A14" s="59" t="s">
        <v>13</v>
      </c>
      <c r="B14" s="59"/>
      <c r="C14" s="59"/>
      <c r="D14" s="59"/>
      <c r="E14" s="17">
        <v>526921.59</v>
      </c>
      <c r="F14" s="17">
        <v>492728.96</v>
      </c>
      <c r="G14" s="18">
        <v>178214.76</v>
      </c>
    </row>
    <row r="15" spans="1:7" ht="15.6" x14ac:dyDescent="0.3">
      <c r="A15" s="67" t="s">
        <v>41</v>
      </c>
      <c r="B15" s="68"/>
      <c r="C15" s="68"/>
      <c r="D15" s="69"/>
      <c r="E15" s="16">
        <f>SUM(E16:E19)</f>
        <v>1470153.59</v>
      </c>
      <c r="F15" s="16">
        <f t="shared" ref="F15:G15" si="1">SUM(F16:F19)</f>
        <v>1394389.73</v>
      </c>
      <c r="G15" s="16">
        <f t="shared" si="1"/>
        <v>456759.02999999997</v>
      </c>
    </row>
    <row r="16" spans="1:7" ht="33.6" customHeight="1" x14ac:dyDescent="0.3">
      <c r="A16" s="70" t="s">
        <v>43</v>
      </c>
      <c r="B16" s="71"/>
      <c r="C16" s="71"/>
      <c r="D16" s="72"/>
      <c r="E16" s="17">
        <v>1351397.75</v>
      </c>
      <c r="F16" s="17">
        <v>1282926.96</v>
      </c>
      <c r="G16" s="18">
        <v>435448.43</v>
      </c>
    </row>
    <row r="17" spans="1:10" ht="15.6" x14ac:dyDescent="0.3">
      <c r="A17" s="59" t="s">
        <v>44</v>
      </c>
      <c r="B17" s="59"/>
      <c r="C17" s="59"/>
      <c r="D17" s="59"/>
      <c r="E17" s="17">
        <v>8181</v>
      </c>
      <c r="F17" s="17">
        <v>7650.79</v>
      </c>
      <c r="G17" s="18">
        <v>1442.24</v>
      </c>
    </row>
    <row r="18" spans="1:10" ht="15.6" x14ac:dyDescent="0.3">
      <c r="A18" s="59" t="s">
        <v>45</v>
      </c>
      <c r="B18" s="59"/>
      <c r="C18" s="59"/>
      <c r="D18" s="59"/>
      <c r="E18" s="17">
        <v>15514.32</v>
      </c>
      <c r="F18" s="17">
        <v>14568.64</v>
      </c>
      <c r="G18" s="18">
        <v>2771.5</v>
      </c>
    </row>
    <row r="19" spans="1:10" ht="15.6" x14ac:dyDescent="0.3">
      <c r="A19" s="59" t="s">
        <v>46</v>
      </c>
      <c r="B19" s="59"/>
      <c r="C19" s="59"/>
      <c r="D19" s="59"/>
      <c r="E19" s="17">
        <v>95060.52</v>
      </c>
      <c r="F19" s="17">
        <v>89243.34</v>
      </c>
      <c r="G19" s="18">
        <v>17096.86</v>
      </c>
    </row>
    <row r="20" spans="1:10" ht="15.6" x14ac:dyDescent="0.3">
      <c r="A20" s="58" t="s">
        <v>14</v>
      </c>
      <c r="B20" s="58"/>
      <c r="C20" s="58"/>
      <c r="D20" s="58"/>
      <c r="E20" s="30">
        <f>E21+E22</f>
        <v>84475.02</v>
      </c>
      <c r="F20" s="30">
        <f t="shared" ref="F20:G20" si="2">F21+F22</f>
        <v>64297.72</v>
      </c>
      <c r="G20" s="30">
        <f t="shared" si="2"/>
        <v>20177.3</v>
      </c>
    </row>
    <row r="21" spans="1:10" ht="15.6" x14ac:dyDescent="0.3">
      <c r="A21" s="59" t="s">
        <v>15</v>
      </c>
      <c r="B21" s="59"/>
      <c r="C21" s="59"/>
      <c r="D21" s="59"/>
      <c r="E21" s="17"/>
      <c r="F21" s="17"/>
      <c r="G21" s="18"/>
    </row>
    <row r="22" spans="1:10" ht="15" customHeight="1" x14ac:dyDescent="0.3">
      <c r="A22" s="49" t="s">
        <v>53</v>
      </c>
      <c r="B22" s="50"/>
      <c r="C22" s="50"/>
      <c r="D22" s="51"/>
      <c r="E22" s="17">
        <v>84475.02</v>
      </c>
      <c r="F22" s="17">
        <v>64297.72</v>
      </c>
      <c r="G22" s="18">
        <v>20177.3</v>
      </c>
    </row>
    <row r="23" spans="1:10" ht="15.6" x14ac:dyDescent="0.3">
      <c r="A23" s="20" t="s">
        <v>42</v>
      </c>
      <c r="B23" s="20"/>
      <c r="C23" s="20"/>
      <c r="D23" s="20"/>
      <c r="E23" s="21"/>
      <c r="F23" s="13"/>
    </row>
    <row r="24" spans="1:10" ht="15.6" x14ac:dyDescent="0.3">
      <c r="A24" s="60" t="s">
        <v>52</v>
      </c>
      <c r="B24" s="60"/>
      <c r="C24" s="60"/>
      <c r="D24" s="60"/>
      <c r="E24" s="60"/>
      <c r="F24" s="17">
        <v>-4470138.3063684404</v>
      </c>
      <c r="G24" s="19"/>
      <c r="I24" s="25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76">
        <f>SUM(F27:F31)</f>
        <v>117328.18282215817</v>
      </c>
      <c r="I25" s="25"/>
    </row>
    <row r="26" spans="1:10" ht="28.5" customHeight="1" x14ac:dyDescent="0.25">
      <c r="A26" s="64"/>
      <c r="B26" s="65"/>
      <c r="C26" s="65"/>
      <c r="D26" s="65"/>
      <c r="E26" s="66"/>
      <c r="F26" s="77"/>
      <c r="I26" s="25"/>
    </row>
    <row r="27" spans="1:10" ht="15.6" hidden="1" x14ac:dyDescent="0.3">
      <c r="A27" s="73" t="s">
        <v>16</v>
      </c>
      <c r="B27" s="74"/>
      <c r="C27" s="74"/>
      <c r="D27" s="74"/>
      <c r="E27" s="75"/>
      <c r="F27" s="22">
        <f>'[1]УК ВР декабрь нар'!W358</f>
        <v>18952.153963900237</v>
      </c>
      <c r="I27" s="25"/>
    </row>
    <row r="28" spans="1:10" ht="15.6" hidden="1" x14ac:dyDescent="0.3">
      <c r="A28" s="73" t="s">
        <v>31</v>
      </c>
      <c r="B28" s="74"/>
      <c r="C28" s="74"/>
      <c r="D28" s="74"/>
      <c r="E28" s="75"/>
      <c r="F28" s="22">
        <f>'[1]УК ВР декабрь нар'!X358</f>
        <v>3827.3309199278265</v>
      </c>
      <c r="I28" s="25"/>
    </row>
    <row r="29" spans="1:10" ht="15.6" hidden="1" x14ac:dyDescent="0.3">
      <c r="A29" s="73" t="s">
        <v>18</v>
      </c>
      <c r="B29" s="74"/>
      <c r="C29" s="74"/>
      <c r="D29" s="74"/>
      <c r="E29" s="75"/>
      <c r="F29" s="22">
        <f>'[1]УК ВР декабрь нар'!Y358</f>
        <v>6321.5735000000004</v>
      </c>
      <c r="I29" s="25"/>
    </row>
    <row r="30" spans="1:10" ht="15.6" hidden="1" x14ac:dyDescent="0.3">
      <c r="A30" s="73" t="s">
        <v>19</v>
      </c>
      <c r="B30" s="74"/>
      <c r="C30" s="74"/>
      <c r="D30" s="74"/>
      <c r="E30" s="75"/>
      <c r="F30" s="22">
        <f>'[1]УК ВР декабрь нар'!AA358+'[1]УК ВР декабрь нар'!AB358+'[1]УК ВР декабрь нар'!AC358+'[1]УК ВР декабрь нар'!AD358+'[1]УК ВР декабрь нар'!AE358+'[1]УК ВР декабрь нар'!AF358+'[1]УК ВР декабрь нар'!AG358+'[1]УК ВР декабрь нар'!AH358+'[1]УК ВР декабрь нар'!AJ358+'[1]УК ВР декабрь нар'!AL358+'[1]УК ВР декабрь нар'!AN358+'[1]УК ВР декабрь нар'!AO358+'[1]УК ВР декабрь нар'!AP358+'[1]УК ВР декабрь нар'!AQ358+'[1]УК ВР декабрь нар'!AR358+'[1]УК ВР декабрь нар'!AT358</f>
        <v>22703.260000000002</v>
      </c>
      <c r="I30" s="25"/>
    </row>
    <row r="31" spans="1:10" ht="36.75" hidden="1" customHeight="1" x14ac:dyDescent="0.3">
      <c r="A31" s="79" t="s">
        <v>32</v>
      </c>
      <c r="B31" s="80"/>
      <c r="C31" s="80"/>
      <c r="D31" s="80"/>
      <c r="E31" s="81"/>
      <c r="F31" s="22">
        <f>'[1]УК ВР декабрь нар'!AY358</f>
        <v>65523.8644383301</v>
      </c>
      <c r="I31" s="25"/>
      <c r="J31" s="25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76">
        <f>SUM(F34:F38)+202220.36</f>
        <v>457111.93818633037</v>
      </c>
      <c r="I32" s="25"/>
    </row>
    <row r="33" spans="1:10" ht="33" customHeight="1" x14ac:dyDescent="0.25">
      <c r="A33" s="64"/>
      <c r="B33" s="65"/>
      <c r="C33" s="65"/>
      <c r="D33" s="65"/>
      <c r="E33" s="66"/>
      <c r="F33" s="77"/>
      <c r="I33" s="25"/>
    </row>
    <row r="34" spans="1:10" ht="15.6" hidden="1" x14ac:dyDescent="0.3">
      <c r="A34" s="78" t="s">
        <v>16</v>
      </c>
      <c r="B34" s="78"/>
      <c r="C34" s="78"/>
      <c r="D34" s="78"/>
      <c r="E34" s="78"/>
      <c r="F34" s="22">
        <f>'[1]УК ВР декабрь нар'!CN358+'[1]УК ВР декабрь нар'!DU358</f>
        <v>104732.41875813885</v>
      </c>
      <c r="I34" s="25"/>
    </row>
    <row r="35" spans="1:10" ht="15.6" hidden="1" x14ac:dyDescent="0.3">
      <c r="A35" s="78" t="s">
        <v>31</v>
      </c>
      <c r="B35" s="78"/>
      <c r="C35" s="78"/>
      <c r="D35" s="78"/>
      <c r="E35" s="78"/>
      <c r="F35" s="22">
        <f>'[1]УК ВР декабрь нар'!CO358+'[1]УК ВР декабрь нар'!DV358</f>
        <v>22109.593442092504</v>
      </c>
      <c r="I35" s="25"/>
    </row>
    <row r="36" spans="1:10" ht="15.6" hidden="1" x14ac:dyDescent="0.3">
      <c r="A36" s="78" t="s">
        <v>18</v>
      </c>
      <c r="B36" s="78"/>
      <c r="C36" s="78"/>
      <c r="D36" s="78"/>
      <c r="E36" s="78"/>
      <c r="F36" s="22">
        <f>'[1]УК ВР декабрь нар'!CP358+'[1]УК ВР декабрь нар'!DW358</f>
        <v>24526.6793</v>
      </c>
      <c r="I36" s="25"/>
    </row>
    <row r="37" spans="1:10" ht="15.6" hidden="1" x14ac:dyDescent="0.3">
      <c r="A37" s="78" t="s">
        <v>19</v>
      </c>
      <c r="B37" s="78"/>
      <c r="C37" s="78"/>
      <c r="D37" s="78"/>
      <c r="E37" s="78"/>
      <c r="F37" s="22">
        <f>'[1]УК ВР декабрь нар'!AI358+'[1]УК ВР декабрь нар'!AJ358+'[1]УК ВР декабрь нар'!AS358+'[1]УК ВР декабрь нар'!BC358+'[1]УК ВР декабрь нар'!DB358+'[1]УК ВР декабрь нар'!EK358+'[1]УК ВР декабрь нар'!AM358</f>
        <v>14100.7</v>
      </c>
      <c r="I37" s="25"/>
    </row>
    <row r="38" spans="1:10" ht="39.75" hidden="1" customHeight="1" x14ac:dyDescent="0.3">
      <c r="A38" s="79" t="s">
        <v>34</v>
      </c>
      <c r="B38" s="82"/>
      <c r="C38" s="82"/>
      <c r="D38" s="82"/>
      <c r="E38" s="83"/>
      <c r="F38" s="22">
        <f>'[1]УК ВР декабрь нар'!DG358+'[1]УК ВР декабрь нар'!EQ358</f>
        <v>89422.186686098983</v>
      </c>
      <c r="I38" s="25"/>
      <c r="J38" s="25"/>
    </row>
    <row r="39" spans="1:10" ht="32.4" customHeight="1" x14ac:dyDescent="0.3">
      <c r="A39" s="84" t="s">
        <v>35</v>
      </c>
      <c r="B39" s="85"/>
      <c r="C39" s="85"/>
      <c r="D39" s="85"/>
      <c r="E39" s="86"/>
      <c r="F39" s="23">
        <f>SUM(F40:F48)+122497.03</f>
        <v>742010.10158053658</v>
      </c>
      <c r="I39" s="25"/>
    </row>
    <row r="40" spans="1:10" ht="15.6" hidden="1" x14ac:dyDescent="0.3">
      <c r="A40" s="87" t="s">
        <v>20</v>
      </c>
      <c r="B40" s="88"/>
      <c r="C40" s="88"/>
      <c r="D40" s="88"/>
      <c r="E40" s="89"/>
      <c r="F40" s="22">
        <f>'[1]УК ВР декабрь нар'!FB358+'[1]УК ВР декабрь нар'!FX358</f>
        <v>265036.28179425298</v>
      </c>
      <c r="I40" s="25"/>
    </row>
    <row r="41" spans="1:10" ht="15.6" hidden="1" x14ac:dyDescent="0.3">
      <c r="A41" s="73" t="s">
        <v>31</v>
      </c>
      <c r="B41" s="74"/>
      <c r="C41" s="74"/>
      <c r="D41" s="74"/>
      <c r="E41" s="74"/>
      <c r="F41" s="22">
        <f>'[1]УК ВР декабрь нар'!FC358+'[1]УК ВР декабрь нар'!FY358</f>
        <v>54128.354612683564</v>
      </c>
      <c r="I41" s="25"/>
    </row>
    <row r="42" spans="1:10" ht="15.6" hidden="1" customHeight="1" x14ac:dyDescent="0.3">
      <c r="A42" s="78" t="s">
        <v>21</v>
      </c>
      <c r="B42" s="78"/>
      <c r="C42" s="78"/>
      <c r="D42" s="78"/>
      <c r="E42" s="73"/>
      <c r="F42" s="22"/>
      <c r="I42" s="25"/>
    </row>
    <row r="43" spans="1:10" ht="15.6" hidden="1" customHeight="1" x14ac:dyDescent="0.3">
      <c r="A43" s="73" t="s">
        <v>17</v>
      </c>
      <c r="B43" s="74"/>
      <c r="C43" s="74"/>
      <c r="D43" s="74"/>
      <c r="E43" s="74"/>
      <c r="F43" s="22"/>
      <c r="I43" s="25"/>
    </row>
    <row r="44" spans="1:10" ht="15.6" hidden="1" customHeight="1" x14ac:dyDescent="0.3">
      <c r="A44" s="78" t="s">
        <v>22</v>
      </c>
      <c r="B44" s="78"/>
      <c r="C44" s="78"/>
      <c r="D44" s="78"/>
      <c r="E44" s="73"/>
      <c r="F44" s="22"/>
      <c r="I44" s="25"/>
    </row>
    <row r="45" spans="1:10" ht="15.6" hidden="1" customHeight="1" x14ac:dyDescent="0.3">
      <c r="A45" s="73" t="s">
        <v>17</v>
      </c>
      <c r="B45" s="74"/>
      <c r="C45" s="74"/>
      <c r="D45" s="74"/>
      <c r="E45" s="74"/>
      <c r="F45" s="22"/>
      <c r="I45" s="25"/>
    </row>
    <row r="46" spans="1:10" ht="15.6" hidden="1" x14ac:dyDescent="0.3">
      <c r="A46" s="78" t="s">
        <v>18</v>
      </c>
      <c r="B46" s="78"/>
      <c r="C46" s="78"/>
      <c r="D46" s="78"/>
      <c r="E46" s="73"/>
      <c r="F46" s="22">
        <f>'[1]УК ВР декабрь нар'!FD358+'[1]УК ВР декабрь нар'!FZ358</f>
        <v>5679.4926000000005</v>
      </c>
      <c r="I46" s="25"/>
    </row>
    <row r="47" spans="1:10" ht="15.6" hidden="1" x14ac:dyDescent="0.3">
      <c r="A47" s="73" t="s">
        <v>19</v>
      </c>
      <c r="B47" s="74"/>
      <c r="C47" s="74"/>
      <c r="D47" s="74"/>
      <c r="E47" s="74"/>
      <c r="F47" s="22">
        <f>'[1]УК ВР декабрь нар'!GG358+'[1]УК ВР декабрь нар'!FL358+'[1]УК ВР декабрь нар'!BB358+'[1]УК ВР декабрь нар'!AK358</f>
        <v>113804.88799999998</v>
      </c>
      <c r="I47" s="25"/>
    </row>
    <row r="48" spans="1:10" ht="43.5" hidden="1" customHeight="1" x14ac:dyDescent="0.3">
      <c r="A48" s="79" t="s">
        <v>36</v>
      </c>
      <c r="B48" s="82"/>
      <c r="C48" s="82"/>
      <c r="D48" s="82"/>
      <c r="E48" s="83"/>
      <c r="F48" s="22">
        <f>'[1]УК ВР декабрь нар'!FS358+'[1]УК ВР декабрь нар'!GL358</f>
        <v>180864.05457360001</v>
      </c>
      <c r="I48" s="25"/>
      <c r="J48" s="25"/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28"/>
      <c r="I49" s="25"/>
    </row>
    <row r="50" spans="1:12" ht="15.6" x14ac:dyDescent="0.3">
      <c r="A50" s="91" t="s">
        <v>47</v>
      </c>
      <c r="B50" s="92"/>
      <c r="C50" s="92"/>
      <c r="D50" s="92"/>
      <c r="E50" s="93"/>
      <c r="F50" s="23">
        <f>F25+F32+F39+F49</f>
        <v>1316450.2225890253</v>
      </c>
      <c r="I50" s="25"/>
    </row>
    <row r="51" spans="1:12" ht="15.6" x14ac:dyDescent="0.3">
      <c r="A51" s="27" t="s">
        <v>48</v>
      </c>
      <c r="B51" s="26"/>
      <c r="C51" s="26"/>
      <c r="D51" s="26"/>
      <c r="E51" s="26"/>
      <c r="F51" s="23">
        <f>F52+F53+F54</f>
        <v>202661.02000000002</v>
      </c>
      <c r="I51" s="25"/>
      <c r="K51" s="25"/>
      <c r="L51" s="25"/>
    </row>
    <row r="52" spans="1:12" ht="15.6" x14ac:dyDescent="0.3">
      <c r="A52" s="73" t="s">
        <v>23</v>
      </c>
      <c r="B52" s="74"/>
      <c r="C52" s="74"/>
      <c r="D52" s="74"/>
      <c r="E52" s="74"/>
      <c r="F52" s="22">
        <v>105016.46</v>
      </c>
      <c r="I52" s="25"/>
    </row>
    <row r="53" spans="1:12" ht="15.6" x14ac:dyDescent="0.3">
      <c r="A53" s="73" t="s">
        <v>24</v>
      </c>
      <c r="B53" s="74"/>
      <c r="C53" s="74"/>
      <c r="D53" s="74"/>
      <c r="E53" s="74"/>
      <c r="F53" s="22">
        <v>97644.56</v>
      </c>
      <c r="I53" s="25"/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2">
        <v>0</v>
      </c>
      <c r="I54" s="25"/>
    </row>
    <row r="55" spans="1:12" ht="15.6" x14ac:dyDescent="0.3">
      <c r="A55" s="94" t="s">
        <v>49</v>
      </c>
      <c r="B55" s="94"/>
      <c r="C55" s="94"/>
      <c r="D55" s="94"/>
      <c r="E55" s="94"/>
      <c r="F55" s="23">
        <f>F50+F51</f>
        <v>1519111.2425890253</v>
      </c>
      <c r="H55" s="25"/>
      <c r="I55" s="25"/>
    </row>
    <row r="56" spans="1:12" ht="15.6" x14ac:dyDescent="0.3">
      <c r="A56" s="60" t="s">
        <v>26</v>
      </c>
      <c r="B56" s="60"/>
      <c r="C56" s="60"/>
      <c r="D56" s="60"/>
      <c r="E56" s="60"/>
      <c r="F56" s="24">
        <f>E16</f>
        <v>1351397.75</v>
      </c>
      <c r="I56" s="25"/>
    </row>
    <row r="57" spans="1:12" ht="15.6" x14ac:dyDescent="0.3">
      <c r="A57" s="60" t="s">
        <v>27</v>
      </c>
      <c r="B57" s="60"/>
      <c r="C57" s="60"/>
      <c r="D57" s="60"/>
      <c r="E57" s="60"/>
      <c r="F57" s="23">
        <f>F16</f>
        <v>1282926.96</v>
      </c>
      <c r="H57" s="25"/>
      <c r="I57" s="25"/>
    </row>
    <row r="58" spans="1:12" ht="15.6" x14ac:dyDescent="0.3">
      <c r="A58" s="90" t="s">
        <v>28</v>
      </c>
      <c r="B58" s="90"/>
      <c r="C58" s="90"/>
      <c r="D58" s="90"/>
      <c r="E58" s="90"/>
      <c r="F58" s="23">
        <f>F24+F56-F55</f>
        <v>-4637851.7989574652</v>
      </c>
      <c r="H58" s="25"/>
      <c r="I58" s="25"/>
    </row>
    <row r="60" spans="1:12" x14ac:dyDescent="0.25">
      <c r="A60" s="1" t="s">
        <v>29</v>
      </c>
      <c r="F60" s="25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22:D22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2" zoomScaleNormal="100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6.6640625" style="1" customWidth="1"/>
    <col min="9" max="9" width="11.10937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52" t="s">
        <v>51</v>
      </c>
      <c r="B1" s="52"/>
      <c r="C1" s="52"/>
      <c r="D1" s="52"/>
      <c r="E1" s="52"/>
      <c r="F1" s="52"/>
      <c r="G1" s="53"/>
    </row>
    <row r="2" spans="1:7" ht="21" customHeight="1" x14ac:dyDescent="0.25">
      <c r="A2" s="54" t="s">
        <v>38</v>
      </c>
      <c r="B2" s="55"/>
      <c r="C2" s="55"/>
      <c r="D2" s="55"/>
      <c r="E2" s="55"/>
      <c r="F2" s="55"/>
      <c r="G2" s="55"/>
    </row>
    <row r="3" spans="1:7" ht="14.25" hidden="1" customHeight="1" x14ac:dyDescent="0.25">
      <c r="A3" s="56" t="s">
        <v>0</v>
      </c>
      <c r="B3" s="57"/>
      <c r="C3" s="57"/>
      <c r="D3" s="57"/>
      <c r="E3" s="2">
        <f>E4+E5</f>
        <v>0</v>
      </c>
      <c r="F3" s="3" t="s">
        <v>1</v>
      </c>
    </row>
    <row r="4" spans="1:7" ht="14.25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4.25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5.6" x14ac:dyDescent="0.25">
      <c r="A6" s="4"/>
      <c r="B6" s="5"/>
      <c r="C6" s="6"/>
      <c r="D6" s="7"/>
      <c r="E6" s="29" t="s">
        <v>50</v>
      </c>
      <c r="G6" s="34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">
        <v>40</v>
      </c>
    </row>
    <row r="9" spans="1:7" ht="15.6" x14ac:dyDescent="0.3">
      <c r="A9" s="46" t="s">
        <v>8</v>
      </c>
      <c r="B9" s="47"/>
      <c r="C9" s="47"/>
      <c r="D9" s="48"/>
      <c r="E9" s="16">
        <f>SUM(E10:E14)</f>
        <v>2479700.75</v>
      </c>
      <c r="F9" s="16">
        <f t="shared" ref="F9:G9" si="0">SUM(F10:F14)</f>
        <v>2309864.37</v>
      </c>
      <c r="G9" s="16">
        <f t="shared" si="0"/>
        <v>949662.23</v>
      </c>
    </row>
    <row r="10" spans="1:7" ht="13.2" customHeight="1" x14ac:dyDescent="0.3">
      <c r="A10" s="49" t="s">
        <v>9</v>
      </c>
      <c r="B10" s="50"/>
      <c r="C10" s="50"/>
      <c r="D10" s="51"/>
      <c r="E10" s="17">
        <v>1239866.2</v>
      </c>
      <c r="F10" s="17">
        <v>1144304.04</v>
      </c>
      <c r="G10" s="18">
        <v>499579.44</v>
      </c>
    </row>
    <row r="11" spans="1:7" ht="14.4" customHeight="1" x14ac:dyDescent="0.3">
      <c r="A11" s="49" t="s">
        <v>10</v>
      </c>
      <c r="B11" s="50"/>
      <c r="C11" s="50"/>
      <c r="D11" s="51"/>
      <c r="E11" s="17">
        <v>400329.41</v>
      </c>
      <c r="F11" s="17">
        <v>394691.38</v>
      </c>
      <c r="G11" s="18">
        <v>173272.59</v>
      </c>
    </row>
    <row r="12" spans="1:7" ht="13.95" customHeight="1" x14ac:dyDescent="0.3">
      <c r="A12" s="49" t="s">
        <v>11</v>
      </c>
      <c r="B12" s="50"/>
      <c r="C12" s="50"/>
      <c r="D12" s="51"/>
      <c r="E12" s="17">
        <v>151518.59</v>
      </c>
      <c r="F12" s="17">
        <v>135979.72</v>
      </c>
      <c r="G12" s="18">
        <v>46080.2</v>
      </c>
    </row>
    <row r="13" spans="1:7" ht="13.5" customHeight="1" x14ac:dyDescent="0.3">
      <c r="A13" s="49" t="s">
        <v>12</v>
      </c>
      <c r="B13" s="50"/>
      <c r="C13" s="50"/>
      <c r="D13" s="51"/>
      <c r="E13" s="17">
        <v>161064.95999999999</v>
      </c>
      <c r="F13" s="17">
        <v>142160.26999999999</v>
      </c>
      <c r="G13" s="18">
        <v>52515.24</v>
      </c>
    </row>
    <row r="14" spans="1:7" ht="14.4" customHeight="1" x14ac:dyDescent="0.3">
      <c r="A14" s="59" t="s">
        <v>13</v>
      </c>
      <c r="B14" s="59"/>
      <c r="C14" s="59"/>
      <c r="D14" s="59"/>
      <c r="E14" s="17">
        <v>526921.59</v>
      </c>
      <c r="F14" s="17">
        <v>492728.96</v>
      </c>
      <c r="G14" s="18">
        <v>178214.76</v>
      </c>
    </row>
    <row r="15" spans="1:7" ht="15.6" x14ac:dyDescent="0.3">
      <c r="A15" s="67" t="s">
        <v>41</v>
      </c>
      <c r="B15" s="68"/>
      <c r="C15" s="68"/>
      <c r="D15" s="69"/>
      <c r="E15" s="16">
        <f>SUM(E16:E19)</f>
        <v>1470153.59</v>
      </c>
      <c r="F15" s="16">
        <f t="shared" ref="F15:G15" si="1">SUM(F16:F19)</f>
        <v>1394389.73</v>
      </c>
      <c r="G15" s="16">
        <f t="shared" si="1"/>
        <v>456759.02999999997</v>
      </c>
    </row>
    <row r="16" spans="1:7" ht="33.6" customHeight="1" x14ac:dyDescent="0.3">
      <c r="A16" s="70" t="s">
        <v>43</v>
      </c>
      <c r="B16" s="71"/>
      <c r="C16" s="71"/>
      <c r="D16" s="72"/>
      <c r="E16" s="17">
        <v>1351397.75</v>
      </c>
      <c r="F16" s="17">
        <v>1282926.96</v>
      </c>
      <c r="G16" s="18">
        <v>435448.43</v>
      </c>
    </row>
    <row r="17" spans="1:10" ht="15.6" x14ac:dyDescent="0.3">
      <c r="A17" s="59" t="s">
        <v>44</v>
      </c>
      <c r="B17" s="59"/>
      <c r="C17" s="59"/>
      <c r="D17" s="59"/>
      <c r="E17" s="17">
        <v>8181</v>
      </c>
      <c r="F17" s="17">
        <v>7650.79</v>
      </c>
      <c r="G17" s="18">
        <v>1442.24</v>
      </c>
    </row>
    <row r="18" spans="1:10" ht="15.6" x14ac:dyDescent="0.3">
      <c r="A18" s="59" t="s">
        <v>45</v>
      </c>
      <c r="B18" s="59"/>
      <c r="C18" s="59"/>
      <c r="D18" s="59"/>
      <c r="E18" s="17">
        <v>15514.32</v>
      </c>
      <c r="F18" s="17">
        <v>14568.64</v>
      </c>
      <c r="G18" s="18">
        <v>2771.5</v>
      </c>
    </row>
    <row r="19" spans="1:10" ht="15.6" x14ac:dyDescent="0.3">
      <c r="A19" s="59" t="s">
        <v>46</v>
      </c>
      <c r="B19" s="59"/>
      <c r="C19" s="59"/>
      <c r="D19" s="59"/>
      <c r="E19" s="17">
        <v>95060.52</v>
      </c>
      <c r="F19" s="17">
        <v>89243.34</v>
      </c>
      <c r="G19" s="18">
        <v>17096.86</v>
      </c>
    </row>
    <row r="20" spans="1:10" ht="15.6" x14ac:dyDescent="0.3">
      <c r="A20" s="58" t="s">
        <v>14</v>
      </c>
      <c r="B20" s="58"/>
      <c r="C20" s="58"/>
      <c r="D20" s="58"/>
      <c r="E20" s="30">
        <f>E21+E22</f>
        <v>84475.02</v>
      </c>
      <c r="F20" s="30">
        <f t="shared" ref="F20:G20" si="2">F21+F22</f>
        <v>64297.72</v>
      </c>
      <c r="G20" s="30">
        <f t="shared" si="2"/>
        <v>20177.3</v>
      </c>
    </row>
    <row r="21" spans="1:10" ht="15.6" x14ac:dyDescent="0.3">
      <c r="A21" s="59" t="s">
        <v>15</v>
      </c>
      <c r="B21" s="59"/>
      <c r="C21" s="59"/>
      <c r="D21" s="59"/>
      <c r="E21" s="17"/>
      <c r="F21" s="17"/>
      <c r="G21" s="18"/>
    </row>
    <row r="22" spans="1:10" ht="15" customHeight="1" x14ac:dyDescent="0.3">
      <c r="A22" s="49" t="s">
        <v>53</v>
      </c>
      <c r="B22" s="50"/>
      <c r="C22" s="50"/>
      <c r="D22" s="51"/>
      <c r="E22" s="17">
        <v>84475.02</v>
      </c>
      <c r="F22" s="17">
        <v>64297.72</v>
      </c>
      <c r="G22" s="18">
        <v>20177.3</v>
      </c>
    </row>
    <row r="23" spans="1:10" ht="15.6" x14ac:dyDescent="0.3">
      <c r="A23" s="20" t="s">
        <v>42</v>
      </c>
      <c r="B23" s="20"/>
      <c r="C23" s="20"/>
      <c r="D23" s="20"/>
      <c r="E23" s="21"/>
      <c r="F23" s="13"/>
    </row>
    <row r="24" spans="1:10" ht="15.6" x14ac:dyDescent="0.3">
      <c r="A24" s="60" t="s">
        <v>52</v>
      </c>
      <c r="B24" s="60"/>
      <c r="C24" s="60"/>
      <c r="D24" s="60"/>
      <c r="E24" s="60"/>
      <c r="F24" s="17">
        <v>-4470138.3063684404</v>
      </c>
      <c r="G24" s="19"/>
      <c r="I24" s="25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76">
        <f>SUM(F27:F31)</f>
        <v>117328.18282215817</v>
      </c>
      <c r="I25" s="25"/>
    </row>
    <row r="26" spans="1:10" ht="28.5" customHeight="1" x14ac:dyDescent="0.25">
      <c r="A26" s="64"/>
      <c r="B26" s="65"/>
      <c r="C26" s="65"/>
      <c r="D26" s="65"/>
      <c r="E26" s="66"/>
      <c r="F26" s="77"/>
      <c r="I26" s="25"/>
    </row>
    <row r="27" spans="1:10" ht="15.6" hidden="1" x14ac:dyDescent="0.3">
      <c r="A27" s="73" t="s">
        <v>16</v>
      </c>
      <c r="B27" s="74"/>
      <c r="C27" s="74"/>
      <c r="D27" s="74"/>
      <c r="E27" s="75"/>
      <c r="F27" s="22">
        <f>'[1]УК ВР декабрь нар'!W358</f>
        <v>18952.153963900237</v>
      </c>
      <c r="I27" s="25"/>
    </row>
    <row r="28" spans="1:10" ht="15.6" hidden="1" x14ac:dyDescent="0.3">
      <c r="A28" s="73" t="s">
        <v>31</v>
      </c>
      <c r="B28" s="74"/>
      <c r="C28" s="74"/>
      <c r="D28" s="74"/>
      <c r="E28" s="75"/>
      <c r="F28" s="22">
        <f>'[1]УК ВР декабрь нар'!X358</f>
        <v>3827.3309199278265</v>
      </c>
      <c r="I28" s="25"/>
    </row>
    <row r="29" spans="1:10" ht="15.6" hidden="1" x14ac:dyDescent="0.3">
      <c r="A29" s="73" t="s">
        <v>18</v>
      </c>
      <c r="B29" s="74"/>
      <c r="C29" s="74"/>
      <c r="D29" s="74"/>
      <c r="E29" s="75"/>
      <c r="F29" s="22">
        <f>'[1]УК ВР декабрь нар'!Y358</f>
        <v>6321.5735000000004</v>
      </c>
      <c r="I29" s="25"/>
    </row>
    <row r="30" spans="1:10" ht="15.6" hidden="1" x14ac:dyDescent="0.3">
      <c r="A30" s="73" t="s">
        <v>19</v>
      </c>
      <c r="B30" s="74"/>
      <c r="C30" s="74"/>
      <c r="D30" s="74"/>
      <c r="E30" s="75"/>
      <c r="F30" s="22">
        <f>'[1]УК ВР декабрь нар'!AA358+'[1]УК ВР декабрь нар'!AB358+'[1]УК ВР декабрь нар'!AC358+'[1]УК ВР декабрь нар'!AD358+'[1]УК ВР декабрь нар'!AE358+'[1]УК ВР декабрь нар'!AF358+'[1]УК ВР декабрь нар'!AG358+'[1]УК ВР декабрь нар'!AH358+'[1]УК ВР декабрь нар'!AJ358+'[1]УК ВР декабрь нар'!AL358+'[1]УК ВР декабрь нар'!AN358+'[1]УК ВР декабрь нар'!AO358+'[1]УК ВР декабрь нар'!AP358+'[1]УК ВР декабрь нар'!AQ358+'[1]УК ВР декабрь нар'!AR358+'[1]УК ВР декабрь нар'!AT358</f>
        <v>22703.260000000002</v>
      </c>
      <c r="I30" s="25"/>
    </row>
    <row r="31" spans="1:10" ht="36.75" hidden="1" customHeight="1" x14ac:dyDescent="0.3">
      <c r="A31" s="79" t="s">
        <v>32</v>
      </c>
      <c r="B31" s="80"/>
      <c r="C31" s="80"/>
      <c r="D31" s="80"/>
      <c r="E31" s="81"/>
      <c r="F31" s="22">
        <f>'[1]УК ВР декабрь нар'!AY358</f>
        <v>65523.8644383301</v>
      </c>
      <c r="I31" s="25"/>
      <c r="J31" s="25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76">
        <f>SUM(F34:F38)+192993.24</f>
        <v>447884.81818633038</v>
      </c>
      <c r="I32" s="25"/>
    </row>
    <row r="33" spans="1:10" ht="33" customHeight="1" x14ac:dyDescent="0.25">
      <c r="A33" s="64"/>
      <c r="B33" s="65"/>
      <c r="C33" s="65"/>
      <c r="D33" s="65"/>
      <c r="E33" s="66"/>
      <c r="F33" s="77"/>
      <c r="I33" s="25"/>
    </row>
    <row r="34" spans="1:10" ht="15.6" hidden="1" x14ac:dyDescent="0.3">
      <c r="A34" s="78" t="s">
        <v>16</v>
      </c>
      <c r="B34" s="78"/>
      <c r="C34" s="78"/>
      <c r="D34" s="78"/>
      <c r="E34" s="78"/>
      <c r="F34" s="22">
        <f>'[1]УК ВР декабрь нар'!CN358+'[1]УК ВР декабрь нар'!DU358</f>
        <v>104732.41875813885</v>
      </c>
      <c r="I34" s="25"/>
    </row>
    <row r="35" spans="1:10" ht="15.6" hidden="1" x14ac:dyDescent="0.3">
      <c r="A35" s="78" t="s">
        <v>31</v>
      </c>
      <c r="B35" s="78"/>
      <c r="C35" s="78"/>
      <c r="D35" s="78"/>
      <c r="E35" s="78"/>
      <c r="F35" s="22">
        <f>'[1]УК ВР декабрь нар'!CO358+'[1]УК ВР декабрь нар'!DV358</f>
        <v>22109.593442092504</v>
      </c>
      <c r="I35" s="25"/>
    </row>
    <row r="36" spans="1:10" ht="15.6" hidden="1" x14ac:dyDescent="0.3">
      <c r="A36" s="78" t="s">
        <v>18</v>
      </c>
      <c r="B36" s="78"/>
      <c r="C36" s="78"/>
      <c r="D36" s="78"/>
      <c r="E36" s="78"/>
      <c r="F36" s="22">
        <f>'[1]УК ВР декабрь нар'!CP358+'[1]УК ВР декабрь нар'!DW358</f>
        <v>24526.6793</v>
      </c>
      <c r="I36" s="25"/>
    </row>
    <row r="37" spans="1:10" ht="15.6" hidden="1" x14ac:dyDescent="0.3">
      <c r="A37" s="78" t="s">
        <v>19</v>
      </c>
      <c r="B37" s="78"/>
      <c r="C37" s="78"/>
      <c r="D37" s="78"/>
      <c r="E37" s="78"/>
      <c r="F37" s="22">
        <f>'[1]УК ВР декабрь нар'!AI358+'[1]УК ВР декабрь нар'!AJ358+'[1]УК ВР декабрь нар'!AS358+'[1]УК ВР декабрь нар'!BC358+'[1]УК ВР декабрь нар'!DB358+'[1]УК ВР декабрь нар'!EK358+'[1]УК ВР декабрь нар'!AM358</f>
        <v>14100.7</v>
      </c>
      <c r="I37" s="25"/>
    </row>
    <row r="38" spans="1:10" ht="39.75" hidden="1" customHeight="1" x14ac:dyDescent="0.3">
      <c r="A38" s="79" t="s">
        <v>34</v>
      </c>
      <c r="B38" s="82"/>
      <c r="C38" s="82"/>
      <c r="D38" s="82"/>
      <c r="E38" s="83"/>
      <c r="F38" s="22">
        <f>'[1]УК ВР декабрь нар'!DG358+'[1]УК ВР декабрь нар'!EQ358</f>
        <v>89422.186686098983</v>
      </c>
      <c r="I38" s="25"/>
      <c r="J38" s="25"/>
    </row>
    <row r="39" spans="1:10" ht="32.4" customHeight="1" x14ac:dyDescent="0.3">
      <c r="A39" s="84" t="s">
        <v>35</v>
      </c>
      <c r="B39" s="85"/>
      <c r="C39" s="85"/>
      <c r="D39" s="85"/>
      <c r="E39" s="86"/>
      <c r="F39" s="23">
        <f>SUM(F40:F48)+122497.03</f>
        <v>742010.10158053658</v>
      </c>
      <c r="I39" s="25"/>
    </row>
    <row r="40" spans="1:10" ht="15.6" hidden="1" x14ac:dyDescent="0.3">
      <c r="A40" s="87" t="s">
        <v>20</v>
      </c>
      <c r="B40" s="88"/>
      <c r="C40" s="88"/>
      <c r="D40" s="88"/>
      <c r="E40" s="89"/>
      <c r="F40" s="22">
        <f>'[1]УК ВР декабрь нар'!FB358+'[1]УК ВР декабрь нар'!FX358</f>
        <v>265036.28179425298</v>
      </c>
      <c r="I40" s="25"/>
    </row>
    <row r="41" spans="1:10" ht="15.6" hidden="1" x14ac:dyDescent="0.3">
      <c r="A41" s="73" t="s">
        <v>31</v>
      </c>
      <c r="B41" s="74"/>
      <c r="C41" s="74"/>
      <c r="D41" s="74"/>
      <c r="E41" s="74"/>
      <c r="F41" s="22">
        <f>'[1]УК ВР декабрь нар'!FC358+'[1]УК ВР декабрь нар'!FY358</f>
        <v>54128.354612683564</v>
      </c>
      <c r="I41" s="25"/>
    </row>
    <row r="42" spans="1:10" ht="15.6" hidden="1" customHeight="1" x14ac:dyDescent="0.3">
      <c r="A42" s="78" t="s">
        <v>21</v>
      </c>
      <c r="B42" s="78"/>
      <c r="C42" s="78"/>
      <c r="D42" s="78"/>
      <c r="E42" s="73"/>
      <c r="F42" s="22"/>
      <c r="I42" s="25"/>
    </row>
    <row r="43" spans="1:10" ht="15.6" hidden="1" customHeight="1" x14ac:dyDescent="0.3">
      <c r="A43" s="73" t="s">
        <v>17</v>
      </c>
      <c r="B43" s="74"/>
      <c r="C43" s="74"/>
      <c r="D43" s="74"/>
      <c r="E43" s="74"/>
      <c r="F43" s="22"/>
      <c r="I43" s="25"/>
    </row>
    <row r="44" spans="1:10" ht="15.6" hidden="1" customHeight="1" x14ac:dyDescent="0.3">
      <c r="A44" s="78" t="s">
        <v>22</v>
      </c>
      <c r="B44" s="78"/>
      <c r="C44" s="78"/>
      <c r="D44" s="78"/>
      <c r="E44" s="73"/>
      <c r="F44" s="22"/>
      <c r="I44" s="25"/>
    </row>
    <row r="45" spans="1:10" ht="15.6" hidden="1" customHeight="1" x14ac:dyDescent="0.3">
      <c r="A45" s="73" t="s">
        <v>17</v>
      </c>
      <c r="B45" s="74"/>
      <c r="C45" s="74"/>
      <c r="D45" s="74"/>
      <c r="E45" s="74"/>
      <c r="F45" s="22"/>
      <c r="I45" s="25"/>
    </row>
    <row r="46" spans="1:10" ht="15.6" hidden="1" x14ac:dyDescent="0.3">
      <c r="A46" s="78" t="s">
        <v>18</v>
      </c>
      <c r="B46" s="78"/>
      <c r="C46" s="78"/>
      <c r="D46" s="78"/>
      <c r="E46" s="73"/>
      <c r="F46" s="22">
        <f>'[1]УК ВР декабрь нар'!FD358+'[1]УК ВР декабрь нар'!FZ358</f>
        <v>5679.4926000000005</v>
      </c>
      <c r="I46" s="25"/>
    </row>
    <row r="47" spans="1:10" ht="15.6" hidden="1" x14ac:dyDescent="0.3">
      <c r="A47" s="73" t="s">
        <v>19</v>
      </c>
      <c r="B47" s="74"/>
      <c r="C47" s="74"/>
      <c r="D47" s="74"/>
      <c r="E47" s="74"/>
      <c r="F47" s="22">
        <f>'[1]УК ВР декабрь нар'!GG358+'[1]УК ВР декабрь нар'!FL358+'[1]УК ВР декабрь нар'!BB358+'[1]УК ВР декабрь нар'!AK358</f>
        <v>113804.88799999998</v>
      </c>
      <c r="I47" s="25"/>
    </row>
    <row r="48" spans="1:10" ht="43.5" hidden="1" customHeight="1" x14ac:dyDescent="0.3">
      <c r="A48" s="79" t="s">
        <v>36</v>
      </c>
      <c r="B48" s="82"/>
      <c r="C48" s="82"/>
      <c r="D48" s="82"/>
      <c r="E48" s="83"/>
      <c r="F48" s="22">
        <f>'[1]УК ВР декабрь нар'!FS358+'[1]УК ВР декабрь нар'!GL358</f>
        <v>180864.05457360001</v>
      </c>
      <c r="I48" s="25"/>
      <c r="J48" s="25"/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28"/>
      <c r="I49" s="25"/>
    </row>
    <row r="50" spans="1:12" ht="15.6" x14ac:dyDescent="0.3">
      <c r="A50" s="91" t="s">
        <v>47</v>
      </c>
      <c r="B50" s="92"/>
      <c r="C50" s="92"/>
      <c r="D50" s="92"/>
      <c r="E50" s="93"/>
      <c r="F50" s="23">
        <f>F25+F32+F39+F49</f>
        <v>1307223.1025890252</v>
      </c>
      <c r="I50" s="25"/>
    </row>
    <row r="51" spans="1:12" ht="15.6" x14ac:dyDescent="0.3">
      <c r="A51" s="27" t="s">
        <v>48</v>
      </c>
      <c r="B51" s="40"/>
      <c r="C51" s="40"/>
      <c r="D51" s="40"/>
      <c r="E51" s="40"/>
      <c r="F51" s="23">
        <f>F52+F53+F54</f>
        <v>202661.02000000002</v>
      </c>
      <c r="I51" s="25"/>
      <c r="K51" s="25"/>
      <c r="L51" s="25"/>
    </row>
    <row r="52" spans="1:12" ht="15.6" x14ac:dyDescent="0.3">
      <c r="A52" s="73" t="s">
        <v>23</v>
      </c>
      <c r="B52" s="74"/>
      <c r="C52" s="74"/>
      <c r="D52" s="74"/>
      <c r="E52" s="74"/>
      <c r="F52" s="22">
        <v>105016.46</v>
      </c>
      <c r="I52" s="25"/>
    </row>
    <row r="53" spans="1:12" ht="15.6" x14ac:dyDescent="0.3">
      <c r="A53" s="73" t="s">
        <v>24</v>
      </c>
      <c r="B53" s="74"/>
      <c r="C53" s="74"/>
      <c r="D53" s="74"/>
      <c r="E53" s="74"/>
      <c r="F53" s="22">
        <v>97644.56</v>
      </c>
      <c r="I53" s="25"/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2">
        <v>0</v>
      </c>
      <c r="I54" s="25"/>
    </row>
    <row r="55" spans="1:12" ht="15.6" x14ac:dyDescent="0.3">
      <c r="A55" s="94" t="s">
        <v>49</v>
      </c>
      <c r="B55" s="94"/>
      <c r="C55" s="94"/>
      <c r="D55" s="94"/>
      <c r="E55" s="94"/>
      <c r="F55" s="23">
        <f>F50+F51</f>
        <v>1509884.1225890252</v>
      </c>
      <c r="H55" s="25"/>
      <c r="I55" s="25"/>
    </row>
    <row r="56" spans="1:12" ht="15.6" x14ac:dyDescent="0.3">
      <c r="A56" s="60" t="s">
        <v>26</v>
      </c>
      <c r="B56" s="60"/>
      <c r="C56" s="60"/>
      <c r="D56" s="60"/>
      <c r="E56" s="60"/>
      <c r="F56" s="24">
        <f>E16</f>
        <v>1351397.75</v>
      </c>
      <c r="I56" s="25"/>
    </row>
    <row r="57" spans="1:12" ht="15.6" x14ac:dyDescent="0.3">
      <c r="A57" s="60" t="s">
        <v>27</v>
      </c>
      <c r="B57" s="60"/>
      <c r="C57" s="60"/>
      <c r="D57" s="60"/>
      <c r="E57" s="60"/>
      <c r="F57" s="23">
        <f>F16</f>
        <v>1282926.96</v>
      </c>
      <c r="H57" s="25"/>
      <c r="I57" s="25"/>
    </row>
    <row r="58" spans="1:12" ht="15.6" x14ac:dyDescent="0.3">
      <c r="A58" s="90" t="s">
        <v>28</v>
      </c>
      <c r="B58" s="90"/>
      <c r="C58" s="90"/>
      <c r="D58" s="90"/>
      <c r="E58" s="90"/>
      <c r="F58" s="23">
        <f>F24+F56-F55</f>
        <v>-4628624.678957466</v>
      </c>
      <c r="H58" s="25"/>
      <c r="I58" s="25"/>
    </row>
    <row r="60" spans="1:12" x14ac:dyDescent="0.25">
      <c r="A60" s="1" t="s">
        <v>29</v>
      </c>
      <c r="F60" s="25"/>
    </row>
  </sheetData>
  <mergeCells count="54">
    <mergeCell ref="A58:E58"/>
    <mergeCell ref="A46:E46"/>
    <mergeCell ref="A47:E47"/>
    <mergeCell ref="A48:E48"/>
    <mergeCell ref="A49:E49"/>
    <mergeCell ref="A50:E50"/>
    <mergeCell ref="A52:E52"/>
    <mergeCell ref="A53:E53"/>
    <mergeCell ref="A54:E54"/>
    <mergeCell ref="A55:E55"/>
    <mergeCell ref="A56:E56"/>
    <mergeCell ref="A57:E57"/>
    <mergeCell ref="A45:E45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F32:F33"/>
    <mergeCell ref="A21:D21"/>
    <mergeCell ref="A22:D22"/>
    <mergeCell ref="A24:E24"/>
    <mergeCell ref="A25:E26"/>
    <mergeCell ref="F25:F26"/>
    <mergeCell ref="A27:E27"/>
    <mergeCell ref="A28:E28"/>
    <mergeCell ref="A29:E29"/>
    <mergeCell ref="A30:E30"/>
    <mergeCell ref="A31:E31"/>
    <mergeCell ref="A32:E33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2" t="s">
        <v>54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'Р-Крестьянская 50'!A2:G2</f>
        <v>перед собственниками дома по адресу: ул. Р-Крестьянская 50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2" t="s">
        <v>55</v>
      </c>
      <c r="F6" s="33"/>
      <c r="G6" s="34" t="str">
        <f>'Р-Крестьянская 50'!G6:G6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50'!G8:G8</f>
        <v>задолженность с нарастающим итогом с -01.08.2010г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2748677.6599999997</v>
      </c>
      <c r="F9" s="16">
        <f t="shared" ref="F9:G9" si="0">SUM(F10:F15)</f>
        <v>2649852.66</v>
      </c>
      <c r="G9" s="16">
        <f t="shared" si="0"/>
        <v>1048214.23</v>
      </c>
    </row>
    <row r="10" spans="1:7" ht="15.6" x14ac:dyDescent="0.3">
      <c r="A10" s="49" t="s">
        <v>9</v>
      </c>
      <c r="B10" s="50"/>
      <c r="C10" s="50"/>
      <c r="D10" s="51"/>
      <c r="E10" s="17">
        <v>1144623.24</v>
      </c>
      <c r="F10" s="17">
        <v>1149396.53</v>
      </c>
      <c r="G10" s="18">
        <v>494806.15</v>
      </c>
    </row>
    <row r="11" spans="1:7" ht="15.6" x14ac:dyDescent="0.3">
      <c r="A11" s="49" t="s">
        <v>10</v>
      </c>
      <c r="B11" s="50"/>
      <c r="C11" s="50"/>
      <c r="D11" s="51"/>
      <c r="E11" s="17">
        <v>533677.19999999995</v>
      </c>
      <c r="F11" s="17">
        <v>486928.31</v>
      </c>
      <c r="G11" s="18">
        <v>220021.48</v>
      </c>
    </row>
    <row r="12" spans="1:7" ht="15.6" x14ac:dyDescent="0.3">
      <c r="A12" s="49" t="s">
        <v>11</v>
      </c>
      <c r="B12" s="50"/>
      <c r="C12" s="50"/>
      <c r="D12" s="51"/>
      <c r="E12" s="17">
        <v>140875.74</v>
      </c>
      <c r="F12" s="17">
        <v>139696.18</v>
      </c>
      <c r="G12" s="18">
        <v>46986.76</v>
      </c>
    </row>
    <row r="13" spans="1:7" ht="15.6" x14ac:dyDescent="0.3">
      <c r="A13" s="49" t="s">
        <v>12</v>
      </c>
      <c r="B13" s="50"/>
      <c r="C13" s="50"/>
      <c r="D13" s="51"/>
      <c r="E13" s="17">
        <v>152026.39000000001</v>
      </c>
      <c r="F13" s="17">
        <v>150198.39000000001</v>
      </c>
      <c r="G13" s="18">
        <v>54343.24</v>
      </c>
    </row>
    <row r="14" spans="1:7" ht="15.6" x14ac:dyDescent="0.3">
      <c r="A14" s="59" t="s">
        <v>13</v>
      </c>
      <c r="B14" s="59"/>
      <c r="C14" s="59"/>
      <c r="D14" s="59"/>
      <c r="E14" s="17">
        <v>524174.4</v>
      </c>
      <c r="F14" s="17">
        <v>506125.52</v>
      </c>
      <c r="G14" s="18">
        <v>196263.64</v>
      </c>
    </row>
    <row r="15" spans="1:7" ht="15.6" x14ac:dyDescent="0.3">
      <c r="A15" s="49" t="s">
        <v>69</v>
      </c>
      <c r="B15" s="50"/>
      <c r="C15" s="50"/>
      <c r="D15" s="51"/>
      <c r="E15" s="17">
        <v>253300.69</v>
      </c>
      <c r="F15" s="17">
        <v>217507.73</v>
      </c>
      <c r="G15" s="18">
        <v>35792.959999999999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1500002.8399999999</v>
      </c>
      <c r="F16" s="16">
        <f>SUM(F17:F20)</f>
        <v>1452821.07</v>
      </c>
      <c r="G16" s="16">
        <f>SUM(G17:G20)</f>
        <v>503222.62000000005</v>
      </c>
    </row>
    <row r="17" spans="1:12" ht="15.6" x14ac:dyDescent="0.3">
      <c r="A17" s="95" t="s">
        <v>43</v>
      </c>
      <c r="B17" s="96"/>
      <c r="C17" s="96"/>
      <c r="D17" s="97"/>
      <c r="E17" s="17">
        <v>1375604.24</v>
      </c>
      <c r="F17" s="17">
        <v>1332895.1000000001</v>
      </c>
      <c r="G17" s="18">
        <v>477439.39</v>
      </c>
    </row>
    <row r="18" spans="1:12" ht="15.6" x14ac:dyDescent="0.3">
      <c r="A18" s="59" t="s">
        <v>56</v>
      </c>
      <c r="B18" s="59"/>
      <c r="C18" s="59"/>
      <c r="D18" s="59"/>
      <c r="E18" s="17">
        <v>8745.9</v>
      </c>
      <c r="F18" s="17">
        <v>8404.76</v>
      </c>
      <c r="G18" s="18">
        <v>1783.38</v>
      </c>
    </row>
    <row r="19" spans="1:12" ht="15.6" x14ac:dyDescent="0.3">
      <c r="A19" s="59" t="s">
        <v>57</v>
      </c>
      <c r="B19" s="59"/>
      <c r="C19" s="59"/>
      <c r="D19" s="59"/>
      <c r="E19" s="17">
        <v>16361.28</v>
      </c>
      <c r="F19" s="17">
        <v>15773.51</v>
      </c>
      <c r="G19" s="18">
        <v>3359.27</v>
      </c>
    </row>
    <row r="20" spans="1:12" ht="15.6" x14ac:dyDescent="0.3">
      <c r="A20" s="59" t="s">
        <v>58</v>
      </c>
      <c r="B20" s="59"/>
      <c r="C20" s="59"/>
      <c r="D20" s="59"/>
      <c r="E20" s="17">
        <v>99291.42</v>
      </c>
      <c r="F20" s="17">
        <v>95747.7</v>
      </c>
      <c r="G20" s="18">
        <v>20640.580000000002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9" t="s">
        <v>15</v>
      </c>
      <c r="B22" s="59"/>
      <c r="C22" s="59"/>
      <c r="D22" s="59"/>
      <c r="E22" s="17"/>
      <c r="F22" s="17"/>
      <c r="G22" s="18"/>
    </row>
    <row r="23" spans="1:12" ht="15.6" x14ac:dyDescent="0.3">
      <c r="A23" s="35"/>
      <c r="B23" s="36"/>
      <c r="C23" s="36"/>
      <c r="D23" s="36"/>
      <c r="E23" s="37"/>
      <c r="F23" s="37"/>
      <c r="G23" s="38"/>
    </row>
    <row r="24" spans="1:12" ht="15.6" x14ac:dyDescent="0.3">
      <c r="A24" s="20" t="s">
        <v>59</v>
      </c>
      <c r="B24" s="20"/>
      <c r="C24" s="20"/>
      <c r="D24" s="20"/>
      <c r="E24" s="21"/>
      <c r="F24" s="13"/>
    </row>
    <row r="25" spans="1:12" ht="15.6" x14ac:dyDescent="0.3">
      <c r="A25" s="60" t="s">
        <v>60</v>
      </c>
      <c r="B25" s="60"/>
      <c r="C25" s="60"/>
      <c r="D25" s="60"/>
      <c r="E25" s="60"/>
      <c r="F25" s="30">
        <f>'Р-Крестьянская 50'!F58</f>
        <v>-4637851.7989574652</v>
      </c>
      <c r="G25" s="19"/>
    </row>
    <row r="26" spans="1:12" ht="13.2" customHeight="1" x14ac:dyDescent="0.25">
      <c r="A26" s="61" t="s">
        <v>61</v>
      </c>
      <c r="B26" s="62"/>
      <c r="C26" s="62"/>
      <c r="D26" s="62"/>
      <c r="E26" s="63"/>
      <c r="F26" s="76">
        <f>SUM(F28:F32)</f>
        <v>101302.52080675724</v>
      </c>
    </row>
    <row r="27" spans="1:12" ht="13.2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2">
        <f>'[2]УК ВР декабрь нар'!W358</f>
        <v>18195.362807653797</v>
      </c>
      <c r="L28" s="39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2">
        <f>'[2]УК ВР декабрь нар'!X358</f>
        <v>5592.271255448959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2">
        <f>'[2]УК ВР декабрь нар'!Y358</f>
        <v>393.7278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2">
        <f>'[2]УК ВР декабрь нар'!AV358+'[2]УК ВР декабрь нар'!BN358</f>
        <v>0</v>
      </c>
    </row>
    <row r="32" spans="1:12" ht="15.6" hidden="1" customHeight="1" x14ac:dyDescent="0.3">
      <c r="A32" s="79" t="s">
        <v>62</v>
      </c>
      <c r="B32" s="80"/>
      <c r="C32" s="80"/>
      <c r="D32" s="80"/>
      <c r="E32" s="81"/>
      <c r="F32" s="22">
        <f>'[2]УК ВР декабрь нар'!AY358</f>
        <v>77121.158943654475</v>
      </c>
    </row>
    <row r="33" spans="1:12" ht="13.2" customHeight="1" x14ac:dyDescent="0.25">
      <c r="A33" s="61" t="s">
        <v>63</v>
      </c>
      <c r="B33" s="62"/>
      <c r="C33" s="62"/>
      <c r="D33" s="62"/>
      <c r="E33" s="63"/>
      <c r="F33" s="76">
        <f>SUM(F35:F39)+196629.81</f>
        <v>516334.79175774788</v>
      </c>
    </row>
    <row r="34" spans="1:12" ht="13.2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2">
        <f>'[2]УК ВР декабрь нар'!CN358+'[2]УК ВР декабрь нар'!DU358</f>
        <v>81368.52292229922</v>
      </c>
      <c r="L35" s="39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2">
        <f>'[2]УК ВР декабрь нар'!CO358+'[2]УК ВР декабрь нар'!DV358</f>
        <v>25098.507879894936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2">
        <f>'[2]УК ВР декабрь нар'!CP358+'[2]УК ВР декабрь нар'!DW358</f>
        <v>21228.9283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2">
        <f>'[2]УК ВР декабрь нар'!BM358+'[2]УК ВР декабрь нар'!DB358+'[2]УК ВР декабрь нар'!EL358</f>
        <v>109834.99760000003</v>
      </c>
    </row>
    <row r="39" spans="1:12" ht="15.6" hidden="1" customHeight="1" x14ac:dyDescent="0.3">
      <c r="A39" s="79" t="s">
        <v>64</v>
      </c>
      <c r="B39" s="82"/>
      <c r="C39" s="82"/>
      <c r="D39" s="82"/>
      <c r="E39" s="83"/>
      <c r="F39" s="22">
        <f>'[2]УК ВР декабрь нар'!DG358+'[2]УК ВР декабрь нар'!EQ358</f>
        <v>82174.02505555372</v>
      </c>
    </row>
    <row r="40" spans="1:12" ht="15.6" x14ac:dyDescent="0.3">
      <c r="A40" s="84" t="s">
        <v>35</v>
      </c>
      <c r="B40" s="85"/>
      <c r="C40" s="85"/>
      <c r="D40" s="85"/>
      <c r="E40" s="86"/>
      <c r="F40" s="23">
        <f>SUM(F41:F49)</f>
        <v>505795.36338256183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2">
        <f>'[2]УК ВР декабрь нар'!FB358+'[2]УК ВР декабрь нар'!FX358</f>
        <v>269805.19890880398</v>
      </c>
      <c r="L41" s="39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2">
        <f>'[2]УК ВР декабрь нар'!FC358+'[2]УК ВР декабрь нар'!FY358</f>
        <v>82078.700527509936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2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2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2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2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2">
        <f>'[2]УК ВР декабрь нар'!FD358+'[2]УК ВР декабрь нар'!FZ358</f>
        <v>4495.0379999999996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2">
        <f>'[2]УК ВР декабрь нар'!GG358+'[2]УК ВР декабрь нар'!FL358+'[2]УК ВР декабрь нар'!AK358</f>
        <v>913.44060000000013</v>
      </c>
    </row>
    <row r="49" spans="1:15" ht="15.6" hidden="1" customHeight="1" x14ac:dyDescent="0.3">
      <c r="A49" s="79" t="s">
        <v>65</v>
      </c>
      <c r="B49" s="82"/>
      <c r="C49" s="82"/>
      <c r="D49" s="82"/>
      <c r="E49" s="83"/>
      <c r="F49" s="22">
        <f>'[2]УК ВР декабрь нар'!FS358+'[2]УК ВР декабрь нар'!GL358</f>
        <v>148502.985346248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28"/>
    </row>
    <row r="51" spans="1:15" ht="15.6" x14ac:dyDescent="0.3">
      <c r="A51" s="91" t="s">
        <v>66</v>
      </c>
      <c r="B51" s="92"/>
      <c r="C51" s="92"/>
      <c r="D51" s="92"/>
      <c r="E51" s="93"/>
      <c r="F51" s="23">
        <f>F26+F33+F40+F50</f>
        <v>1123432.6759470669</v>
      </c>
      <c r="K51" s="19"/>
    </row>
    <row r="52" spans="1:15" ht="15.6" x14ac:dyDescent="0.3">
      <c r="A52" s="27" t="s">
        <v>67</v>
      </c>
      <c r="B52" s="31"/>
      <c r="C52" s="31"/>
      <c r="D52" s="31"/>
      <c r="E52" s="31"/>
      <c r="F52" s="23">
        <f>F53+F54+F55</f>
        <v>217411.20000000001</v>
      </c>
    </row>
    <row r="53" spans="1:15" ht="15.6" x14ac:dyDescent="0.3">
      <c r="A53" s="73" t="s">
        <v>23</v>
      </c>
      <c r="B53" s="74"/>
      <c r="C53" s="74"/>
      <c r="D53" s="74"/>
      <c r="E53" s="74"/>
      <c r="F53" s="22">
        <v>110923.66</v>
      </c>
    </row>
    <row r="54" spans="1:15" ht="15.6" x14ac:dyDescent="0.3">
      <c r="A54" s="73" t="s">
        <v>24</v>
      </c>
      <c r="B54" s="74"/>
      <c r="C54" s="74"/>
      <c r="D54" s="74"/>
      <c r="E54" s="74"/>
      <c r="F54" s="22">
        <v>106487.54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2">
        <v>0</v>
      </c>
    </row>
    <row r="56" spans="1:15" ht="15.6" x14ac:dyDescent="0.3">
      <c r="A56" s="94" t="s">
        <v>68</v>
      </c>
      <c r="B56" s="94"/>
      <c r="C56" s="94"/>
      <c r="D56" s="94"/>
      <c r="E56" s="94"/>
      <c r="F56" s="23">
        <f>F51+F52</f>
        <v>1340843.8759470668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4">
        <f>E17</f>
        <v>1375604.24</v>
      </c>
    </row>
    <row r="58" spans="1:15" ht="15.6" x14ac:dyDescent="0.3">
      <c r="A58" s="60" t="s">
        <v>27</v>
      </c>
      <c r="B58" s="60"/>
      <c r="C58" s="60"/>
      <c r="D58" s="60"/>
      <c r="E58" s="60"/>
      <c r="F58" s="23">
        <f>F17</f>
        <v>1332895.1000000001</v>
      </c>
      <c r="H58" s="25"/>
    </row>
    <row r="59" spans="1:15" ht="15.6" x14ac:dyDescent="0.3">
      <c r="A59" s="90" t="s">
        <v>28</v>
      </c>
      <c r="B59" s="90"/>
      <c r="C59" s="90"/>
      <c r="D59" s="90"/>
      <c r="E59" s="90"/>
      <c r="F59" s="23">
        <f>F25+F57-F56</f>
        <v>-4603091.4349045316</v>
      </c>
      <c r="H59" s="25"/>
      <c r="K59" s="19"/>
    </row>
    <row r="61" spans="1:15" x14ac:dyDescent="0.25">
      <c r="A61" s="1" t="s">
        <v>29</v>
      </c>
      <c r="F61" s="25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L53" sqref="L5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2" t="s">
        <v>54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'Р-Крестьянская 50'!A2:G2</f>
        <v>перед собственниками дома по адресу: ул. Р-Крестьянская 50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2" t="s">
        <v>55</v>
      </c>
      <c r="F6" s="33"/>
      <c r="G6" s="34" t="str">
        <f>'Р-Крестьянская 50'!G6:G6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50'!G8:G8</f>
        <v>задолженность с нарастающим итогом с -01.08.2010г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2748677.6599999997</v>
      </c>
      <c r="F9" s="16">
        <f t="shared" ref="F9:G9" si="0">SUM(F10:F15)</f>
        <v>2649852.66</v>
      </c>
      <c r="G9" s="16">
        <f t="shared" si="0"/>
        <v>1048214.23</v>
      </c>
    </row>
    <row r="10" spans="1:7" ht="15.6" x14ac:dyDescent="0.3">
      <c r="A10" s="49" t="s">
        <v>9</v>
      </c>
      <c r="B10" s="50"/>
      <c r="C10" s="50"/>
      <c r="D10" s="51"/>
      <c r="E10" s="17">
        <v>1144623.24</v>
      </c>
      <c r="F10" s="17">
        <v>1149396.53</v>
      </c>
      <c r="G10" s="18">
        <v>494806.15</v>
      </c>
    </row>
    <row r="11" spans="1:7" ht="15.6" x14ac:dyDescent="0.3">
      <c r="A11" s="49" t="s">
        <v>10</v>
      </c>
      <c r="B11" s="50"/>
      <c r="C11" s="50"/>
      <c r="D11" s="51"/>
      <c r="E11" s="17">
        <v>533677.19999999995</v>
      </c>
      <c r="F11" s="17">
        <v>486928.31</v>
      </c>
      <c r="G11" s="18">
        <v>220021.48</v>
      </c>
    </row>
    <row r="12" spans="1:7" ht="15.6" x14ac:dyDescent="0.3">
      <c r="A12" s="49" t="s">
        <v>11</v>
      </c>
      <c r="B12" s="50"/>
      <c r="C12" s="50"/>
      <c r="D12" s="51"/>
      <c r="E12" s="17">
        <v>140875.74</v>
      </c>
      <c r="F12" s="17">
        <v>139696.18</v>
      </c>
      <c r="G12" s="18">
        <v>46986.76</v>
      </c>
    </row>
    <row r="13" spans="1:7" ht="15.6" x14ac:dyDescent="0.3">
      <c r="A13" s="49" t="s">
        <v>12</v>
      </c>
      <c r="B13" s="50"/>
      <c r="C13" s="50"/>
      <c r="D13" s="51"/>
      <c r="E13" s="17">
        <v>152026.39000000001</v>
      </c>
      <c r="F13" s="17">
        <v>150198.39000000001</v>
      </c>
      <c r="G13" s="18">
        <v>54343.24</v>
      </c>
    </row>
    <row r="14" spans="1:7" ht="15.6" x14ac:dyDescent="0.3">
      <c r="A14" s="59" t="s">
        <v>13</v>
      </c>
      <c r="B14" s="59"/>
      <c r="C14" s="59"/>
      <c r="D14" s="59"/>
      <c r="E14" s="17">
        <v>524174.4</v>
      </c>
      <c r="F14" s="17">
        <v>506125.52</v>
      </c>
      <c r="G14" s="18">
        <v>196263.64</v>
      </c>
    </row>
    <row r="15" spans="1:7" ht="15.6" x14ac:dyDescent="0.3">
      <c r="A15" s="49" t="s">
        <v>69</v>
      </c>
      <c r="B15" s="50"/>
      <c r="C15" s="50"/>
      <c r="D15" s="51"/>
      <c r="E15" s="17">
        <v>253300.69</v>
      </c>
      <c r="F15" s="17">
        <v>217507.73</v>
      </c>
      <c r="G15" s="18">
        <v>35792.959999999999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1500002.8399999999</v>
      </c>
      <c r="F16" s="16">
        <f>SUM(F17:F20)</f>
        <v>1452821.07</v>
      </c>
      <c r="G16" s="16">
        <f>SUM(G17:G20)</f>
        <v>503222.62000000005</v>
      </c>
    </row>
    <row r="17" spans="1:12" ht="15.6" x14ac:dyDescent="0.3">
      <c r="A17" s="95" t="s">
        <v>43</v>
      </c>
      <c r="B17" s="96"/>
      <c r="C17" s="96"/>
      <c r="D17" s="97"/>
      <c r="E17" s="17">
        <v>1375604.24</v>
      </c>
      <c r="F17" s="17">
        <v>1332895.1000000001</v>
      </c>
      <c r="G17" s="18">
        <v>477439.39</v>
      </c>
    </row>
    <row r="18" spans="1:12" ht="15.6" x14ac:dyDescent="0.3">
      <c r="A18" s="59" t="s">
        <v>56</v>
      </c>
      <c r="B18" s="59"/>
      <c r="C18" s="59"/>
      <c r="D18" s="59"/>
      <c r="E18" s="17">
        <v>8745.9</v>
      </c>
      <c r="F18" s="17">
        <v>8404.76</v>
      </c>
      <c r="G18" s="18">
        <v>1783.38</v>
      </c>
    </row>
    <row r="19" spans="1:12" ht="15.6" x14ac:dyDescent="0.3">
      <c r="A19" s="59" t="s">
        <v>57</v>
      </c>
      <c r="B19" s="59"/>
      <c r="C19" s="59"/>
      <c r="D19" s="59"/>
      <c r="E19" s="17">
        <v>16361.28</v>
      </c>
      <c r="F19" s="17">
        <v>15773.51</v>
      </c>
      <c r="G19" s="18">
        <v>3359.27</v>
      </c>
    </row>
    <row r="20" spans="1:12" ht="15.6" x14ac:dyDescent="0.3">
      <c r="A20" s="59" t="s">
        <v>58</v>
      </c>
      <c r="B20" s="59"/>
      <c r="C20" s="59"/>
      <c r="D20" s="59"/>
      <c r="E20" s="17">
        <v>99291.42</v>
      </c>
      <c r="F20" s="17">
        <v>95747.7</v>
      </c>
      <c r="G20" s="18">
        <v>20640.580000000002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9" t="s">
        <v>15</v>
      </c>
      <c r="B22" s="59"/>
      <c r="C22" s="59"/>
      <c r="D22" s="59"/>
      <c r="E22" s="17"/>
      <c r="F22" s="17"/>
      <c r="G22" s="18"/>
    </row>
    <row r="23" spans="1:12" ht="15.6" x14ac:dyDescent="0.3">
      <c r="A23" s="35"/>
      <c r="B23" s="36"/>
      <c r="C23" s="36"/>
      <c r="D23" s="36"/>
      <c r="E23" s="37"/>
      <c r="F23" s="37"/>
      <c r="G23" s="38"/>
    </row>
    <row r="24" spans="1:12" ht="15.6" x14ac:dyDescent="0.3">
      <c r="A24" s="20" t="s">
        <v>59</v>
      </c>
      <c r="B24" s="20"/>
      <c r="C24" s="20"/>
      <c r="D24" s="20"/>
      <c r="E24" s="21"/>
      <c r="F24" s="13"/>
    </row>
    <row r="25" spans="1:12" ht="15.6" x14ac:dyDescent="0.3">
      <c r="A25" s="60" t="s">
        <v>60</v>
      </c>
      <c r="B25" s="60"/>
      <c r="C25" s="60"/>
      <c r="D25" s="60"/>
      <c r="E25" s="60"/>
      <c r="F25" s="30">
        <v>-4628624.678957466</v>
      </c>
      <c r="G25" s="19"/>
    </row>
    <row r="26" spans="1:12" ht="13.2" customHeight="1" x14ac:dyDescent="0.25">
      <c r="A26" s="61" t="s">
        <v>61</v>
      </c>
      <c r="B26" s="62"/>
      <c r="C26" s="62"/>
      <c r="D26" s="62"/>
      <c r="E26" s="63"/>
      <c r="F26" s="76">
        <f>SUM(F28:F32)</f>
        <v>101302.52080675724</v>
      </c>
    </row>
    <row r="27" spans="1:12" ht="13.2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2">
        <f>'[2]УК ВР декабрь нар'!W358</f>
        <v>18195.362807653797</v>
      </c>
      <c r="L28" s="39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2">
        <f>'[2]УК ВР декабрь нар'!X358</f>
        <v>5592.271255448959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2">
        <f>'[2]УК ВР декабрь нар'!Y358</f>
        <v>393.7278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2">
        <f>'[2]УК ВР декабрь нар'!AV358+'[2]УК ВР декабрь нар'!BN358</f>
        <v>0</v>
      </c>
    </row>
    <row r="32" spans="1:12" ht="15.6" hidden="1" customHeight="1" x14ac:dyDescent="0.3">
      <c r="A32" s="79" t="s">
        <v>62</v>
      </c>
      <c r="B32" s="80"/>
      <c r="C32" s="80"/>
      <c r="D32" s="80"/>
      <c r="E32" s="81"/>
      <c r="F32" s="22">
        <f>'[2]УК ВР декабрь нар'!AY358</f>
        <v>77121.158943654475</v>
      </c>
    </row>
    <row r="33" spans="1:12" ht="13.2" customHeight="1" x14ac:dyDescent="0.25">
      <c r="A33" s="61" t="s">
        <v>63</v>
      </c>
      <c r="B33" s="62"/>
      <c r="C33" s="62"/>
      <c r="D33" s="62"/>
      <c r="E33" s="63"/>
      <c r="F33" s="76">
        <f>SUM(F35:F39)+197065.24</f>
        <v>516770.22175774787</v>
      </c>
    </row>
    <row r="34" spans="1:12" ht="13.2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2">
        <f>'[2]УК ВР декабрь нар'!CN358+'[2]УК ВР декабрь нар'!DU358</f>
        <v>81368.52292229922</v>
      </c>
      <c r="L35" s="39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2">
        <f>'[2]УК ВР декабрь нар'!CO358+'[2]УК ВР декабрь нар'!DV358</f>
        <v>25098.507879894936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2">
        <f>'[2]УК ВР декабрь нар'!CP358+'[2]УК ВР декабрь нар'!DW358</f>
        <v>21228.9283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2">
        <f>'[2]УК ВР декабрь нар'!BM358+'[2]УК ВР декабрь нар'!DB358+'[2]УК ВР декабрь нар'!EL358</f>
        <v>109834.99760000003</v>
      </c>
    </row>
    <row r="39" spans="1:12" ht="15.6" hidden="1" customHeight="1" x14ac:dyDescent="0.3">
      <c r="A39" s="79" t="s">
        <v>64</v>
      </c>
      <c r="B39" s="82"/>
      <c r="C39" s="82"/>
      <c r="D39" s="82"/>
      <c r="E39" s="83"/>
      <c r="F39" s="22">
        <f>'[2]УК ВР декабрь нар'!DG358+'[2]УК ВР декабрь нар'!EQ358</f>
        <v>82174.02505555372</v>
      </c>
    </row>
    <row r="40" spans="1:12" ht="15.6" x14ac:dyDescent="0.3">
      <c r="A40" s="84" t="s">
        <v>35</v>
      </c>
      <c r="B40" s="85"/>
      <c r="C40" s="85"/>
      <c r="D40" s="85"/>
      <c r="E40" s="86"/>
      <c r="F40" s="23">
        <f>SUM(F41:F49)</f>
        <v>505795.36338256183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2">
        <f>'[2]УК ВР декабрь нар'!FB358+'[2]УК ВР декабрь нар'!FX358</f>
        <v>269805.19890880398</v>
      </c>
      <c r="L41" s="39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2">
        <f>'[2]УК ВР декабрь нар'!FC358+'[2]УК ВР декабрь нар'!FY358</f>
        <v>82078.700527509936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2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2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2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2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2">
        <f>'[2]УК ВР декабрь нар'!FD358+'[2]УК ВР декабрь нар'!FZ358</f>
        <v>4495.0379999999996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2">
        <f>'[2]УК ВР декабрь нар'!GG358+'[2]УК ВР декабрь нар'!FL358+'[2]УК ВР декабрь нар'!AK358</f>
        <v>913.44060000000013</v>
      </c>
    </row>
    <row r="49" spans="1:15" ht="15.6" hidden="1" customHeight="1" x14ac:dyDescent="0.3">
      <c r="A49" s="79" t="s">
        <v>65</v>
      </c>
      <c r="B49" s="82"/>
      <c r="C49" s="82"/>
      <c r="D49" s="82"/>
      <c r="E49" s="83"/>
      <c r="F49" s="22">
        <f>'[2]УК ВР декабрь нар'!FS358+'[2]УК ВР декабрь нар'!GL358</f>
        <v>148502.985346248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28"/>
    </row>
    <row r="51" spans="1:15" ht="15.6" x14ac:dyDescent="0.3">
      <c r="A51" s="91" t="s">
        <v>66</v>
      </c>
      <c r="B51" s="92"/>
      <c r="C51" s="92"/>
      <c r="D51" s="92"/>
      <c r="E51" s="93"/>
      <c r="F51" s="23">
        <f>F26+F33+F40+F50</f>
        <v>1123868.105947067</v>
      </c>
      <c r="K51" s="19"/>
    </row>
    <row r="52" spans="1:15" ht="15.6" x14ac:dyDescent="0.3">
      <c r="A52" s="27" t="s">
        <v>67</v>
      </c>
      <c r="B52" s="40"/>
      <c r="C52" s="40"/>
      <c r="D52" s="40"/>
      <c r="E52" s="40"/>
      <c r="F52" s="23">
        <f>F53+F54+F55</f>
        <v>217411.20000000001</v>
      </c>
    </row>
    <row r="53" spans="1:15" ht="15.6" x14ac:dyDescent="0.3">
      <c r="A53" s="73" t="s">
        <v>23</v>
      </c>
      <c r="B53" s="74"/>
      <c r="C53" s="74"/>
      <c r="D53" s="74"/>
      <c r="E53" s="74"/>
      <c r="F53" s="22">
        <v>110923.66</v>
      </c>
    </row>
    <row r="54" spans="1:15" ht="15.6" x14ac:dyDescent="0.3">
      <c r="A54" s="73" t="s">
        <v>24</v>
      </c>
      <c r="B54" s="74"/>
      <c r="C54" s="74"/>
      <c r="D54" s="74"/>
      <c r="E54" s="74"/>
      <c r="F54" s="22">
        <v>106487.54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2">
        <v>0</v>
      </c>
    </row>
    <row r="56" spans="1:15" ht="15.6" x14ac:dyDescent="0.3">
      <c r="A56" s="94" t="s">
        <v>68</v>
      </c>
      <c r="B56" s="94"/>
      <c r="C56" s="94"/>
      <c r="D56" s="94"/>
      <c r="E56" s="94"/>
      <c r="F56" s="23">
        <f>F51+F52</f>
        <v>1341279.305947067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4">
        <f>E17</f>
        <v>1375604.24</v>
      </c>
    </row>
    <row r="58" spans="1:15" ht="15.6" x14ac:dyDescent="0.3">
      <c r="A58" s="60" t="s">
        <v>27</v>
      </c>
      <c r="B58" s="60"/>
      <c r="C58" s="60"/>
      <c r="D58" s="60"/>
      <c r="E58" s="60"/>
      <c r="F58" s="23">
        <f>F17</f>
        <v>1332895.1000000001</v>
      </c>
      <c r="H58" s="25"/>
    </row>
    <row r="59" spans="1:15" ht="15.6" x14ac:dyDescent="0.3">
      <c r="A59" s="90" t="s">
        <v>28</v>
      </c>
      <c r="B59" s="90"/>
      <c r="C59" s="90"/>
      <c r="D59" s="90"/>
      <c r="E59" s="90"/>
      <c r="F59" s="23">
        <f>F25+F57-F56</f>
        <v>-4594299.744904533</v>
      </c>
      <c r="H59" s="25"/>
      <c r="K59" s="19"/>
    </row>
    <row r="61" spans="1:15" x14ac:dyDescent="0.25">
      <c r="A61" s="1" t="s">
        <v>29</v>
      </c>
      <c r="F61" s="25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2" t="s">
        <v>70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'Р-Крестьянская 50'!A2:G2</f>
        <v>перед собственниками дома по адресу: ул. Р-Крестьянская 50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2" t="s">
        <v>55</v>
      </c>
      <c r="F6" s="33"/>
      <c r="G6" s="34" t="str">
        <f>'Р-Крестьянская 50'!G6:G6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50'!G8:G8</f>
        <v>задолженность с нарастающим итогом с -01.08.2010г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2307820.4500000002</v>
      </c>
      <c r="F9" s="16">
        <f t="shared" ref="F9:G9" si="0">SUM(F10:F15)</f>
        <v>2531010.85</v>
      </c>
      <c r="G9" s="16">
        <f t="shared" si="0"/>
        <v>825023.83</v>
      </c>
    </row>
    <row r="10" spans="1:7" ht="15.6" x14ac:dyDescent="0.3">
      <c r="A10" s="49" t="s">
        <v>9</v>
      </c>
      <c r="B10" s="50"/>
      <c r="C10" s="50"/>
      <c r="D10" s="51"/>
      <c r="E10" s="17">
        <v>818235.03</v>
      </c>
      <c r="F10" s="17">
        <v>1020971.25</v>
      </c>
      <c r="G10" s="18">
        <v>292069.93</v>
      </c>
    </row>
    <row r="11" spans="1:7" ht="15.6" x14ac:dyDescent="0.3">
      <c r="A11" s="49" t="s">
        <v>10</v>
      </c>
      <c r="B11" s="50"/>
      <c r="C11" s="50"/>
      <c r="D11" s="51"/>
      <c r="E11" s="17">
        <v>451212.21</v>
      </c>
      <c r="F11" s="17">
        <v>463925.71</v>
      </c>
      <c r="G11" s="18">
        <v>207307.98</v>
      </c>
    </row>
    <row r="12" spans="1:7" ht="15.6" x14ac:dyDescent="0.3">
      <c r="A12" s="49" t="s">
        <v>11</v>
      </c>
      <c r="B12" s="50"/>
      <c r="C12" s="50"/>
      <c r="D12" s="51"/>
      <c r="E12" s="17">
        <v>135607.12</v>
      </c>
      <c r="F12" s="17">
        <v>141046.93</v>
      </c>
      <c r="G12" s="18">
        <v>41546.949999999997</v>
      </c>
    </row>
    <row r="13" spans="1:7" ht="15.6" x14ac:dyDescent="0.3">
      <c r="A13" s="49" t="s">
        <v>12</v>
      </c>
      <c r="B13" s="50"/>
      <c r="C13" s="50"/>
      <c r="D13" s="51"/>
      <c r="E13" s="17">
        <v>146802.06</v>
      </c>
      <c r="F13" s="17">
        <v>148998.56</v>
      </c>
      <c r="G13" s="18">
        <v>52146.74</v>
      </c>
    </row>
    <row r="14" spans="1:7" ht="15.6" x14ac:dyDescent="0.3">
      <c r="A14" s="59" t="s">
        <v>13</v>
      </c>
      <c r="B14" s="59"/>
      <c r="C14" s="59"/>
      <c r="D14" s="59"/>
      <c r="E14" s="17">
        <v>524812.93000000005</v>
      </c>
      <c r="F14" s="17">
        <v>525327.24</v>
      </c>
      <c r="G14" s="18">
        <v>195749.33</v>
      </c>
    </row>
    <row r="15" spans="1:7" ht="15.6" x14ac:dyDescent="0.3">
      <c r="A15" s="49" t="s">
        <v>69</v>
      </c>
      <c r="B15" s="50"/>
      <c r="C15" s="50"/>
      <c r="D15" s="51"/>
      <c r="E15" s="17">
        <v>231151.1</v>
      </c>
      <c r="F15" s="17">
        <v>230741.16</v>
      </c>
      <c r="G15" s="18">
        <v>36202.9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1515089.1199999999</v>
      </c>
      <c r="F16" s="16">
        <f>SUM(F17:F20)</f>
        <v>1511199.0699999998</v>
      </c>
      <c r="G16" s="16">
        <f>SUM(G17:G20)</f>
        <v>506943.08999999997</v>
      </c>
    </row>
    <row r="17" spans="1:12" ht="25.5" customHeight="1" x14ac:dyDescent="0.3">
      <c r="A17" s="95" t="s">
        <v>43</v>
      </c>
      <c r="B17" s="96"/>
      <c r="C17" s="96"/>
      <c r="D17" s="97"/>
      <c r="E17" s="17">
        <v>1363141.3</v>
      </c>
      <c r="F17" s="17">
        <v>1368041.02</v>
      </c>
      <c r="G17" s="18">
        <v>472370.09</v>
      </c>
    </row>
    <row r="18" spans="1:12" ht="15.6" x14ac:dyDescent="0.3">
      <c r="A18" s="59" t="s">
        <v>56</v>
      </c>
      <c r="B18" s="59"/>
      <c r="C18" s="59"/>
      <c r="D18" s="59"/>
      <c r="E18" s="17">
        <v>9027.24</v>
      </c>
      <c r="F18" s="17">
        <v>8938.9599999999991</v>
      </c>
      <c r="G18" s="18">
        <v>1871.66</v>
      </c>
    </row>
    <row r="19" spans="1:12" ht="15.6" x14ac:dyDescent="0.3">
      <c r="A19" s="59" t="s">
        <v>57</v>
      </c>
      <c r="B19" s="59"/>
      <c r="C19" s="59"/>
      <c r="D19" s="59"/>
      <c r="E19" s="17">
        <v>16549.38</v>
      </c>
      <c r="F19" s="17">
        <v>16398.66</v>
      </c>
      <c r="G19" s="18">
        <v>3509.99</v>
      </c>
    </row>
    <row r="20" spans="1:12" ht="15.6" x14ac:dyDescent="0.3">
      <c r="A20" s="59" t="s">
        <v>58</v>
      </c>
      <c r="B20" s="59"/>
      <c r="C20" s="59"/>
      <c r="D20" s="59"/>
      <c r="E20" s="17">
        <v>126371.2</v>
      </c>
      <c r="F20" s="17">
        <v>117820.43</v>
      </c>
      <c r="G20" s="18">
        <v>29191.35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9" t="s">
        <v>15</v>
      </c>
      <c r="B22" s="59"/>
      <c r="C22" s="59"/>
      <c r="D22" s="59"/>
      <c r="E22" s="17">
        <v>0</v>
      </c>
      <c r="F22" s="17">
        <v>0</v>
      </c>
      <c r="G22" s="18">
        <v>0</v>
      </c>
    </row>
    <row r="23" spans="1:12" ht="15.6" x14ac:dyDescent="0.3">
      <c r="A23" s="35"/>
      <c r="B23" s="36"/>
      <c r="C23" s="36"/>
      <c r="D23" s="36"/>
      <c r="E23" s="37"/>
      <c r="F23" s="37"/>
      <c r="G23" s="38"/>
    </row>
    <row r="24" spans="1:12" ht="15.6" x14ac:dyDescent="0.3">
      <c r="A24" s="20" t="s">
        <v>71</v>
      </c>
      <c r="B24" s="20"/>
      <c r="C24" s="20"/>
      <c r="D24" s="20"/>
      <c r="E24" s="21"/>
      <c r="F24" s="13"/>
    </row>
    <row r="25" spans="1:12" ht="15.6" x14ac:dyDescent="0.3">
      <c r="A25" s="60" t="s">
        <v>72</v>
      </c>
      <c r="B25" s="60"/>
      <c r="C25" s="60"/>
      <c r="D25" s="60"/>
      <c r="E25" s="60"/>
      <c r="F25" s="30">
        <f>'Р-Крестьянская 50(2019)корр'!F59</f>
        <v>-4594299.744904533</v>
      </c>
      <c r="G25" s="19"/>
    </row>
    <row r="26" spans="1:12" ht="13.2" customHeight="1" x14ac:dyDescent="0.25">
      <c r="A26" s="61" t="s">
        <v>73</v>
      </c>
      <c r="B26" s="62"/>
      <c r="C26" s="62"/>
      <c r="D26" s="62"/>
      <c r="E26" s="63"/>
      <c r="F26" s="76">
        <f>SUM(F28:F32)</f>
        <v>99153.029746811852</v>
      </c>
    </row>
    <row r="27" spans="1:12" ht="70.2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2">
        <f>'[3]УК ВР декабрь нар'!W358</f>
        <v>16167.311807908998</v>
      </c>
      <c r="L28" s="39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2">
        <f>'[3]УК ВР декабрь нар'!X358</f>
        <v>4027.6853469917228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2">
        <f>'[3]УК ВР декабрь нар'!Y358</f>
        <v>5705.0566999999992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2">
        <f>'[3]УК ВР декабрь нар'!AA358+'[3]УК ВР декабрь нар'!AB358+'[3]УК ВР декабрь нар'!AC358+'[3]УК ВР декабрь нар'!AD358+'[3]УК ВР декабрь нар'!AE358+'[3]УК ВР декабрь нар'!AF358+'[3]УК ВР декабрь нар'!AG358+'[3]УК ВР декабрь нар'!AH358+'[3]УК ВР декабрь нар'!AJ358+'[3]УК ВР декабрь нар'!AL358+'[3]УК ВР декабрь нар'!AN358+'[3]УК ВР декабрь нар'!AO358+'[3]УК ВР декабрь нар'!AP358+'[3]УК ВР декабрь нар'!AQ358+'[3]УК ВР декабрь нар'!AR358+'[3]УК ВР декабрь нар'!AT358</f>
        <v>10094</v>
      </c>
    </row>
    <row r="32" spans="1:12" ht="1.2" hidden="1" customHeight="1" x14ac:dyDescent="0.3">
      <c r="A32" s="79" t="s">
        <v>62</v>
      </c>
      <c r="B32" s="80"/>
      <c r="C32" s="80"/>
      <c r="D32" s="80"/>
      <c r="E32" s="81"/>
      <c r="F32" s="22">
        <f>'[3]УК ВР декабрь нар'!AY358</f>
        <v>63158.975891911134</v>
      </c>
    </row>
    <row r="33" spans="1:12" ht="13.2" customHeight="1" x14ac:dyDescent="0.25">
      <c r="A33" s="61" t="s">
        <v>74</v>
      </c>
      <c r="B33" s="62"/>
      <c r="C33" s="62"/>
      <c r="D33" s="62"/>
      <c r="E33" s="63"/>
      <c r="F33" s="76">
        <f>SUM(F35:F39)+251960.9</f>
        <v>607548.83321822074</v>
      </c>
    </row>
    <row r="34" spans="1:12" ht="81.599999999999994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2">
        <f>'[3]УК ВР декабрь нар'!CN358+'[3]УК ВР декабрь нар'!DU358</f>
        <v>97224.217610830819</v>
      </c>
      <c r="L35" s="39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2">
        <f>'[3]УК ВР декабрь нар'!CO358+'[3]УК ВР декабрь нар'!DV358</f>
        <v>22679.081245242465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2">
        <f>'[3]УК ВР декабрь нар'!CP358+'[3]УК ВР декабрь нар'!DW358</f>
        <v>24830.848600000001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2">
        <f>'[3]УК ВР декабрь нар'!AI358+'[3]УК ВР декабрь нар'!AJ358+'[3]УК ВР декабрь нар'!AS358+'[3]УК ВР декабрь нар'!BM358+'[3]УК ВР декабрь нар'!DB358+'[3]УК ВР декабрь нар'!EK358+'[3]УК ВР декабрь нар'!AM358</f>
        <v>114996.90439999998</v>
      </c>
    </row>
    <row r="39" spans="1:12" ht="15.6" hidden="1" customHeight="1" x14ac:dyDescent="0.3">
      <c r="A39" s="79" t="s">
        <v>64</v>
      </c>
      <c r="B39" s="82"/>
      <c r="C39" s="82"/>
      <c r="D39" s="82"/>
      <c r="E39" s="83"/>
      <c r="F39" s="22">
        <f>'[3]УК ВР декабрь нар'!DF358+'[3]УК ВР декабрь нар'!EP358</f>
        <v>95856.88136214744</v>
      </c>
    </row>
    <row r="40" spans="1:12" ht="69.599999999999994" customHeight="1" x14ac:dyDescent="0.3">
      <c r="A40" s="84" t="s">
        <v>75</v>
      </c>
      <c r="B40" s="85"/>
      <c r="C40" s="85"/>
      <c r="D40" s="85"/>
      <c r="E40" s="86"/>
      <c r="F40" s="23">
        <f>SUM(F41:F49)</f>
        <v>592548.18506852712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2">
        <f>'[3]УК ВР декабрь нар'!FB358+'[3]УК ВР декабрь нар'!FX358</f>
        <v>319983.82727598771</v>
      </c>
      <c r="L41" s="39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2">
        <f>'[3]УК ВР декабрь нар'!FC358+'[3]УК ВР декабрь нар'!FY358</f>
        <v>86292.434151355759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2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2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2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2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2">
        <f>'[3]УК ВР декабрь нар'!FD358+'[3]УК ВР декабрь нар'!FZ358</f>
        <v>2411.2392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2">
        <f>'[3]УК ВР декабрь нар'!GG358+'[3]УК ВР декабрь нар'!FL358+'[3]УК ВР декабрь нар'!FE358+'[3]УК ВР декабрь нар'!AK358</f>
        <v>6843.0474000000013</v>
      </c>
    </row>
    <row r="49" spans="1:15" ht="15.6" hidden="1" customHeight="1" x14ac:dyDescent="0.3">
      <c r="A49" s="79" t="s">
        <v>65</v>
      </c>
      <c r="B49" s="82"/>
      <c r="C49" s="82"/>
      <c r="D49" s="82"/>
      <c r="E49" s="83"/>
      <c r="F49" s="22">
        <f>'[3]УК ВР декабрь нар'!FS358+'[3]УК ВР декабрь нар'!GL358</f>
        <v>177017.63704118365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28"/>
    </row>
    <row r="51" spans="1:15" ht="15.6" customHeight="1" x14ac:dyDescent="0.3">
      <c r="A51" s="91" t="s">
        <v>76</v>
      </c>
      <c r="B51" s="92"/>
      <c r="C51" s="92"/>
      <c r="D51" s="92"/>
      <c r="E51" s="93"/>
      <c r="F51" s="23">
        <f>F26+F33+F40+F50</f>
        <v>1299250.0480335597</v>
      </c>
      <c r="K51" s="19"/>
    </row>
    <row r="52" spans="1:15" ht="15.6" x14ac:dyDescent="0.3">
      <c r="A52" s="27" t="s">
        <v>67</v>
      </c>
      <c r="B52" s="41"/>
      <c r="C52" s="41"/>
      <c r="D52" s="41"/>
      <c r="E52" s="41"/>
      <c r="F52" s="23">
        <f>F53+F54+F55</f>
        <v>205941.47</v>
      </c>
    </row>
    <row r="53" spans="1:15" ht="15.6" x14ac:dyDescent="0.3">
      <c r="A53" s="73" t="s">
        <v>23</v>
      </c>
      <c r="B53" s="74"/>
      <c r="C53" s="74"/>
      <c r="D53" s="74"/>
      <c r="E53" s="74"/>
      <c r="F53" s="22">
        <v>104549.7</v>
      </c>
    </row>
    <row r="54" spans="1:15" ht="15.6" x14ac:dyDescent="0.3">
      <c r="A54" s="73" t="s">
        <v>24</v>
      </c>
      <c r="B54" s="74"/>
      <c r="C54" s="74"/>
      <c r="D54" s="74"/>
      <c r="E54" s="74"/>
      <c r="F54" s="22">
        <v>101391.77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2">
        <v>0</v>
      </c>
    </row>
    <row r="56" spans="1:15" ht="15.6" x14ac:dyDescent="0.3">
      <c r="A56" s="94" t="s">
        <v>68</v>
      </c>
      <c r="B56" s="94"/>
      <c r="C56" s="94"/>
      <c r="D56" s="94"/>
      <c r="E56" s="94"/>
      <c r="F56" s="23">
        <f>F51+F52</f>
        <v>1505191.5180335597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4">
        <f>E17</f>
        <v>1363141.3</v>
      </c>
    </row>
    <row r="58" spans="1:15" ht="15.6" x14ac:dyDescent="0.3">
      <c r="A58" s="60" t="s">
        <v>27</v>
      </c>
      <c r="B58" s="60"/>
      <c r="C58" s="60"/>
      <c r="D58" s="60"/>
      <c r="E58" s="60"/>
      <c r="F58" s="23">
        <f>F17</f>
        <v>1368041.02</v>
      </c>
      <c r="H58" s="25"/>
    </row>
    <row r="59" spans="1:15" ht="15.6" x14ac:dyDescent="0.3">
      <c r="A59" s="90" t="s">
        <v>28</v>
      </c>
      <c r="B59" s="90"/>
      <c r="C59" s="90"/>
      <c r="D59" s="90"/>
      <c r="E59" s="90"/>
      <c r="F59" s="23">
        <f>F25+F57-F56</f>
        <v>-4736349.9629380926</v>
      </c>
      <c r="H59" s="25"/>
      <c r="K59" s="19"/>
    </row>
    <row r="61" spans="1:15" x14ac:dyDescent="0.25">
      <c r="A61" s="1" t="s">
        <v>29</v>
      </c>
      <c r="F61" s="25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J40" sqref="J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2" t="s">
        <v>77</v>
      </c>
      <c r="B1" s="52"/>
      <c r="C1" s="52"/>
      <c r="D1" s="52"/>
      <c r="E1" s="52"/>
      <c r="F1" s="52"/>
      <c r="G1" s="53"/>
    </row>
    <row r="2" spans="1:7" x14ac:dyDescent="0.25">
      <c r="A2" s="54" t="str">
        <f>'Р-Крестьянская 50'!A2:G2</f>
        <v>перед собственниками дома по адресу: ул. Р-Крестьянская 50</v>
      </c>
      <c r="B2" s="55"/>
      <c r="C2" s="55"/>
      <c r="D2" s="55"/>
      <c r="E2" s="55"/>
      <c r="F2" s="55"/>
      <c r="G2" s="55"/>
    </row>
    <row r="3" spans="1:7" hidden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idden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idden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x14ac:dyDescent="0.25">
      <c r="A6" s="4"/>
      <c r="B6" s="5"/>
      <c r="C6" s="6"/>
      <c r="D6" s="7"/>
      <c r="E6" s="32" t="s">
        <v>55</v>
      </c>
      <c r="F6" s="33"/>
      <c r="G6" s="1" t="str">
        <f>'Р-Крестьянская 50'!G6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50'!G8</f>
        <v>задолженность с нарастающим итогом с -01.08.2010г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701951.40999999992</v>
      </c>
      <c r="F9" s="16">
        <f t="shared" ref="F9:G9" si="0">SUM(F10:F15)</f>
        <v>792023.06</v>
      </c>
      <c r="G9" s="16">
        <f t="shared" si="0"/>
        <v>734952.17999999993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22296.61</v>
      </c>
      <c r="G10" s="18">
        <v>269773.32</v>
      </c>
    </row>
    <row r="11" spans="1:7" ht="15.6" x14ac:dyDescent="0.3">
      <c r="A11" s="49" t="s">
        <v>10</v>
      </c>
      <c r="B11" s="50"/>
      <c r="C11" s="50"/>
      <c r="D11" s="51"/>
      <c r="E11" s="17">
        <v>-7334.62</v>
      </c>
      <c r="F11" s="17">
        <v>36891.370000000003</v>
      </c>
      <c r="G11" s="18">
        <v>163081.99</v>
      </c>
    </row>
    <row r="12" spans="1:7" ht="15.6" x14ac:dyDescent="0.3">
      <c r="A12" s="49" t="s">
        <v>11</v>
      </c>
      <c r="B12" s="50"/>
      <c r="C12" s="50"/>
      <c r="D12" s="51"/>
      <c r="E12" s="17">
        <v>-1622.45</v>
      </c>
      <c r="F12" s="17">
        <v>8466.7900000000009</v>
      </c>
      <c r="G12" s="18">
        <v>31457.71</v>
      </c>
    </row>
    <row r="13" spans="1:7" ht="15.6" x14ac:dyDescent="0.3">
      <c r="A13" s="49" t="s">
        <v>12</v>
      </c>
      <c r="B13" s="50"/>
      <c r="C13" s="50"/>
      <c r="D13" s="51"/>
      <c r="E13" s="17">
        <v>-1217.21</v>
      </c>
      <c r="F13" s="17">
        <v>11803.8</v>
      </c>
      <c r="G13" s="18">
        <v>39125.730000000003</v>
      </c>
    </row>
    <row r="14" spans="1:7" ht="15.6" x14ac:dyDescent="0.3">
      <c r="A14" s="59" t="s">
        <v>13</v>
      </c>
      <c r="B14" s="59"/>
      <c r="C14" s="59"/>
      <c r="D14" s="59"/>
      <c r="E14" s="17">
        <v>589045.94999999995</v>
      </c>
      <c r="F14" s="17">
        <v>573411.17000000004</v>
      </c>
      <c r="G14" s="18">
        <v>211384.11</v>
      </c>
    </row>
    <row r="15" spans="1:7" ht="15.6" x14ac:dyDescent="0.3">
      <c r="A15" s="49" t="s">
        <v>69</v>
      </c>
      <c r="B15" s="50"/>
      <c r="C15" s="50"/>
      <c r="D15" s="51"/>
      <c r="E15" s="17">
        <v>123079.74</v>
      </c>
      <c r="F15" s="17">
        <v>139153.32</v>
      </c>
      <c r="G15" s="18">
        <v>20129.32</v>
      </c>
    </row>
    <row r="16" spans="1:7" ht="15.6" hidden="1" x14ac:dyDescent="0.3">
      <c r="A16" s="67" t="s">
        <v>41</v>
      </c>
      <c r="B16" s="68"/>
      <c r="C16" s="68"/>
      <c r="D16" s="69"/>
      <c r="E16" s="16">
        <f>SUM(E17:E20)</f>
        <v>1562354.66</v>
      </c>
      <c r="F16" s="16">
        <f t="shared" ref="F16:G16" si="1">SUM(F17:F20)</f>
        <v>1517103.62</v>
      </c>
      <c r="G16" s="16">
        <f t="shared" si="1"/>
        <v>553081.8900000006</v>
      </c>
    </row>
    <row r="17" spans="1:12" ht="42" customHeight="1" x14ac:dyDescent="0.3">
      <c r="A17" s="95" t="s">
        <v>79</v>
      </c>
      <c r="B17" s="96"/>
      <c r="C17" s="96"/>
      <c r="D17" s="97"/>
      <c r="E17" s="17">
        <v>1352366.95</v>
      </c>
      <c r="F17" s="17">
        <v>1314468.24</v>
      </c>
      <c r="G17" s="18">
        <v>511156.56000000058</v>
      </c>
    </row>
    <row r="18" spans="1:12" ht="15.6" x14ac:dyDescent="0.3">
      <c r="A18" s="59" t="s">
        <v>56</v>
      </c>
      <c r="B18" s="59"/>
      <c r="C18" s="59"/>
      <c r="D18" s="59"/>
      <c r="E18" s="17">
        <v>13137.67</v>
      </c>
      <c r="F18" s="17">
        <v>13018.83</v>
      </c>
      <c r="G18" s="18">
        <v>1990.5</v>
      </c>
    </row>
    <row r="19" spans="1:12" ht="15.6" x14ac:dyDescent="0.3">
      <c r="A19" s="59" t="s">
        <v>57</v>
      </c>
      <c r="B19" s="59"/>
      <c r="C19" s="59"/>
      <c r="D19" s="59"/>
      <c r="E19" s="17">
        <v>16690.080000000002</v>
      </c>
      <c r="F19" s="17">
        <v>16143.02</v>
      </c>
      <c r="G19" s="18">
        <v>4057.05</v>
      </c>
    </row>
    <row r="20" spans="1:12" ht="15.6" x14ac:dyDescent="0.3">
      <c r="A20" s="59" t="s">
        <v>58</v>
      </c>
      <c r="B20" s="59"/>
      <c r="C20" s="59"/>
      <c r="D20" s="59"/>
      <c r="E20" s="17">
        <v>180159.96</v>
      </c>
      <c r="F20" s="17">
        <v>173473.53</v>
      </c>
      <c r="G20" s="18">
        <v>35877.78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59" t="s">
        <v>15</v>
      </c>
      <c r="B22" s="59"/>
      <c r="C22" s="59"/>
      <c r="D22" s="59"/>
      <c r="E22" s="17"/>
      <c r="F22" s="17"/>
      <c r="G22" s="18"/>
    </row>
    <row r="23" spans="1:12" ht="15.6" x14ac:dyDescent="0.3">
      <c r="A23" s="35"/>
      <c r="B23" s="36"/>
      <c r="C23" s="36"/>
      <c r="D23" s="36"/>
      <c r="E23" s="37"/>
      <c r="F23" s="37"/>
      <c r="G23" s="38"/>
    </row>
    <row r="24" spans="1:12" ht="15.6" x14ac:dyDescent="0.3">
      <c r="A24" s="20" t="s">
        <v>71</v>
      </c>
      <c r="B24" s="20"/>
      <c r="C24" s="20"/>
      <c r="D24" s="20"/>
      <c r="E24" s="21"/>
      <c r="F24" s="13"/>
    </row>
    <row r="25" spans="1:12" ht="15.6" x14ac:dyDescent="0.3">
      <c r="A25" s="60" t="s">
        <v>78</v>
      </c>
      <c r="B25" s="60"/>
      <c r="C25" s="60"/>
      <c r="D25" s="60"/>
      <c r="E25" s="60"/>
      <c r="F25" s="30">
        <f>'Р-Крестьянская 50(2020)'!F59</f>
        <v>-4736349.9629380926</v>
      </c>
      <c r="G25" s="19"/>
    </row>
    <row r="26" spans="1:12" x14ac:dyDescent="0.25">
      <c r="A26" s="61" t="s">
        <v>73</v>
      </c>
      <c r="B26" s="62"/>
      <c r="C26" s="62"/>
      <c r="D26" s="62"/>
      <c r="E26" s="63"/>
      <c r="F26" s="76">
        <f>SUM(F28:F32)</f>
        <v>193407.69423598732</v>
      </c>
    </row>
    <row r="27" spans="1:12" ht="56.4" customHeight="1" x14ac:dyDescent="0.25">
      <c r="A27" s="64"/>
      <c r="B27" s="65"/>
      <c r="C27" s="65"/>
      <c r="D27" s="65"/>
      <c r="E27" s="66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2">
        <f>'[4]УК ВР декабрь нар'!W358</f>
        <v>19013.958650921566</v>
      </c>
      <c r="L28" s="39"/>
    </row>
    <row r="29" spans="1:12" ht="15.6" hidden="1" x14ac:dyDescent="0.3">
      <c r="A29" s="73" t="s">
        <v>31</v>
      </c>
      <c r="B29" s="74"/>
      <c r="C29" s="74"/>
      <c r="D29" s="74"/>
      <c r="E29" s="75"/>
      <c r="F29" s="22">
        <f>'[4]УК ВР декабрь нар'!X358</f>
        <v>4579.8353456709101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2">
        <f>'[4]УК ВР декабрь нар'!Y358+'[4]УК ВР декабрь нар'!DX358</f>
        <v>8138.1639000000005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2">
        <f>'[4]УК ВР декабрь нар'!AV358+'[4]УК ВР декабрь нар'!BM358+'[4]УК ВР декабрь нар'!BN358+'[4]УК ВР декабрь нар'!BO358+'[4]УК ВР декабрь нар'!BP358+'[4]УК ВР декабрь нар'!EG358+'[4]УК ВР декабрь нар'!EH358+'[4]УК ВР декабрь нар'!EI358+'[4]УК ВР декабрь нар'!EJ358</f>
        <v>80041.753200000006</v>
      </c>
    </row>
    <row r="32" spans="1:12" ht="15.6" hidden="1" x14ac:dyDescent="0.3">
      <c r="A32" s="79" t="s">
        <v>62</v>
      </c>
      <c r="B32" s="80"/>
      <c r="C32" s="80"/>
      <c r="D32" s="80"/>
      <c r="E32" s="81"/>
      <c r="F32" s="22">
        <f>'[4]УК ВР декабрь нар'!AY358</f>
        <v>81633.983139394826</v>
      </c>
    </row>
    <row r="33" spans="1:12" x14ac:dyDescent="0.25">
      <c r="A33" s="61" t="s">
        <v>74</v>
      </c>
      <c r="B33" s="62"/>
      <c r="C33" s="62"/>
      <c r="D33" s="62"/>
      <c r="E33" s="63"/>
      <c r="F33" s="76">
        <f>SUM(F35:F39)+184044.01</f>
        <v>449663.57834744774</v>
      </c>
    </row>
    <row r="34" spans="1:12" ht="94.8" customHeight="1" x14ac:dyDescent="0.25">
      <c r="A34" s="64"/>
      <c r="B34" s="65"/>
      <c r="C34" s="65"/>
      <c r="D34" s="65"/>
      <c r="E34" s="66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2">
        <f>'[4]УК ВР декабрь нар'!CN358+'[4]УК ВР декабрь нар'!DU358</f>
        <v>108719.45634725672</v>
      </c>
      <c r="L35" s="39"/>
    </row>
    <row r="36" spans="1:12" ht="15.6" hidden="1" x14ac:dyDescent="0.3">
      <c r="A36" s="78" t="s">
        <v>31</v>
      </c>
      <c r="B36" s="78"/>
      <c r="C36" s="78"/>
      <c r="D36" s="78"/>
      <c r="E36" s="78"/>
      <c r="F36" s="22">
        <f>'[4]УК ВР декабрь нар'!CO358+'[4]УК ВР декабрь нар'!DV358</f>
        <v>23540.787536001077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2">
        <f>'[4]УК ВР декабрь нар'!CP358+'[4]УК ВР декабрь нар'!DL358+'[4]УК ВР декабрь нар'!DP358+'[4]УК ВР декабрь нар'!DT358</f>
        <v>23783.933150000004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2">
        <f>'[4]УК ВР декабрь нар'!DB358+'[4]УК ВР декабрь нар'!DY358+'[4]УК ВР декабрь нар'!DZ358+'[4]УК ВР декабрь нар'!EA358+'[4]УК ВР декабрь нар'!EB358+'[4]УК ВР декабрь нар'!EC358+'[4]УК ВР декабрь нар'!ED358+'[4]УК ВР декабрь нар'!EE358+'[4]УК ВР декабрь нар'!EF358</f>
        <v>37619.180099999998</v>
      </c>
    </row>
    <row r="39" spans="1:12" ht="51" hidden="1" customHeight="1" x14ac:dyDescent="0.3">
      <c r="A39" s="79" t="s">
        <v>64</v>
      </c>
      <c r="B39" s="82"/>
      <c r="C39" s="82"/>
      <c r="D39" s="82"/>
      <c r="E39" s="83"/>
      <c r="F39" s="22">
        <f>'[4]УК ВР декабрь нар'!DG358+'[4]УК ВР декабрь нар'!EP358</f>
        <v>71956.211214189927</v>
      </c>
    </row>
    <row r="40" spans="1:12" ht="72" customHeight="1" x14ac:dyDescent="0.3">
      <c r="A40" s="84" t="s">
        <v>75</v>
      </c>
      <c r="B40" s="85"/>
      <c r="C40" s="85"/>
      <c r="D40" s="85"/>
      <c r="E40" s="86"/>
      <c r="F40" s="23">
        <f>SUM(F41:F49)</f>
        <v>624912.03145000001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2">
        <f>'[4]УК ВР декабрь нар'!$EU358+'[4]УК ВР декабрь нар'!FV358+'[4]УК ВР декабрь нар'!EY358</f>
        <v>621738.52</v>
      </c>
      <c r="L41" s="39"/>
    </row>
    <row r="42" spans="1:12" ht="15.6" hidden="1" x14ac:dyDescent="0.3">
      <c r="A42" s="73" t="s">
        <v>31</v>
      </c>
      <c r="B42" s="74"/>
      <c r="C42" s="74"/>
      <c r="D42" s="74"/>
      <c r="E42" s="74"/>
      <c r="F42" s="22"/>
    </row>
    <row r="43" spans="1:12" ht="15.6" hidden="1" x14ac:dyDescent="0.3">
      <c r="A43" s="78" t="s">
        <v>21</v>
      </c>
      <c r="B43" s="78"/>
      <c r="C43" s="78"/>
      <c r="D43" s="78"/>
      <c r="E43" s="73"/>
      <c r="F43" s="22"/>
    </row>
    <row r="44" spans="1:12" ht="15.6" hidden="1" x14ac:dyDescent="0.3">
      <c r="A44" s="73" t="s">
        <v>17</v>
      </c>
      <c r="B44" s="74"/>
      <c r="C44" s="74"/>
      <c r="D44" s="74"/>
      <c r="E44" s="74"/>
      <c r="F44" s="22"/>
    </row>
    <row r="45" spans="1:12" ht="15.6" hidden="1" x14ac:dyDescent="0.3">
      <c r="A45" s="78" t="s">
        <v>22</v>
      </c>
      <c r="B45" s="78"/>
      <c r="C45" s="78"/>
      <c r="D45" s="78"/>
      <c r="E45" s="73"/>
      <c r="F45" s="22"/>
    </row>
    <row r="46" spans="1:12" ht="15.6" hidden="1" x14ac:dyDescent="0.3">
      <c r="A46" s="73" t="s">
        <v>17</v>
      </c>
      <c r="B46" s="74"/>
      <c r="C46" s="74"/>
      <c r="D46" s="74"/>
      <c r="E46" s="74"/>
      <c r="F46" s="22"/>
    </row>
    <row r="47" spans="1:12" ht="15.6" hidden="1" x14ac:dyDescent="0.3">
      <c r="A47" s="78" t="s">
        <v>18</v>
      </c>
      <c r="B47" s="78"/>
      <c r="C47" s="78"/>
      <c r="D47" s="78"/>
      <c r="E47" s="73"/>
      <c r="F47" s="22">
        <f>'[4]УК ВР декабрь нар'!EW358+'[4]УК ВР декабрь нар'!FA358+'[4]УК ВР декабрь нар'!FZ358</f>
        <v>2465.1226499999998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2">
        <f>'[4]УК ВР декабрь нар'!FL358+'[4]УК ВР декабрь нар'!GG358</f>
        <v>708.38879999999972</v>
      </c>
    </row>
    <row r="49" spans="1:15" ht="15.6" hidden="1" x14ac:dyDescent="0.3">
      <c r="A49" s="79" t="s">
        <v>65</v>
      </c>
      <c r="B49" s="82"/>
      <c r="C49" s="82"/>
      <c r="D49" s="82"/>
      <c r="E49" s="83"/>
      <c r="F49" s="22">
        <f>'[4]УК ВР декабрь нар'!FS358+'[4]УК ВР декабрь нар'!GL358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28"/>
    </row>
    <row r="51" spans="1:15" ht="15.6" x14ac:dyDescent="0.3">
      <c r="A51" s="91" t="s">
        <v>76</v>
      </c>
      <c r="B51" s="92"/>
      <c r="C51" s="92"/>
      <c r="D51" s="92"/>
      <c r="E51" s="93"/>
      <c r="F51" s="23">
        <f>F26+F33+F40+F50</f>
        <v>1267983.3040334349</v>
      </c>
      <c r="G51" s="19"/>
      <c r="K51" s="19"/>
    </row>
    <row r="52" spans="1:15" ht="15.6" x14ac:dyDescent="0.3">
      <c r="A52" s="27" t="s">
        <v>67</v>
      </c>
      <c r="B52" s="42"/>
      <c r="C52" s="42"/>
      <c r="D52" s="42"/>
      <c r="E52" s="42"/>
      <c r="F52" s="23">
        <f>F53+F54+F55</f>
        <v>768976.8</v>
      </c>
    </row>
    <row r="53" spans="1:15" ht="15.6" x14ac:dyDescent="0.3">
      <c r="A53" s="73" t="s">
        <v>23</v>
      </c>
      <c r="B53" s="74"/>
      <c r="C53" s="74"/>
      <c r="D53" s="74"/>
      <c r="E53" s="74"/>
      <c r="F53" s="22">
        <v>662658.11</v>
      </c>
    </row>
    <row r="54" spans="1:15" ht="15.6" x14ac:dyDescent="0.3">
      <c r="A54" s="73" t="s">
        <v>24</v>
      </c>
      <c r="B54" s="74"/>
      <c r="C54" s="74"/>
      <c r="D54" s="74"/>
      <c r="E54" s="74"/>
      <c r="F54" s="22">
        <v>106318.69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2">
        <v>0</v>
      </c>
    </row>
    <row r="56" spans="1:15" ht="15.6" x14ac:dyDescent="0.3">
      <c r="A56" s="94" t="s">
        <v>68</v>
      </c>
      <c r="B56" s="94"/>
      <c r="C56" s="94"/>
      <c r="D56" s="94"/>
      <c r="E56" s="94"/>
      <c r="F56" s="23">
        <f>F51+F52</f>
        <v>2036960.104033435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4">
        <f>E17</f>
        <v>1352366.95</v>
      </c>
    </row>
    <row r="58" spans="1:15" ht="15.6" x14ac:dyDescent="0.3">
      <c r="A58" s="60" t="s">
        <v>27</v>
      </c>
      <c r="B58" s="60"/>
      <c r="C58" s="60"/>
      <c r="D58" s="60"/>
      <c r="E58" s="60"/>
      <c r="F58" s="23">
        <f>F17</f>
        <v>1314468.24</v>
      </c>
      <c r="H58" s="25"/>
    </row>
    <row r="59" spans="1:15" ht="15.6" x14ac:dyDescent="0.3">
      <c r="A59" s="90" t="s">
        <v>28</v>
      </c>
      <c r="B59" s="90"/>
      <c r="C59" s="90"/>
      <c r="D59" s="90"/>
      <c r="E59" s="90"/>
      <c r="F59" s="23">
        <f>F25+F57-F56</f>
        <v>-5420943.1169715272</v>
      </c>
      <c r="H59" s="25"/>
      <c r="K59" s="19"/>
    </row>
    <row r="61" spans="1:15" x14ac:dyDescent="0.25">
      <c r="A61" s="1" t="s">
        <v>29</v>
      </c>
      <c r="F61" s="25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Р-Крестьянская 50</vt:lpstr>
      <vt:lpstr>Р-Крестьянская 50 корр</vt:lpstr>
      <vt:lpstr>Р-Крестьянская 50(2019)</vt:lpstr>
      <vt:lpstr>Р-Крестьянская 50(2019)корр</vt:lpstr>
      <vt:lpstr>Р-Крестьянская 50(2020)</vt:lpstr>
      <vt:lpstr>Р-Крестьянская 50(2021)</vt:lpstr>
      <vt:lpstr>'Р-Крестьянская 50'!Область_печати</vt:lpstr>
      <vt:lpstr>'Р-Крестьянская 50 корр'!Область_печати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2018-04-06T07:54:35Z</cp:lastPrinted>
  <dcterms:created xsi:type="dcterms:W3CDTF">2013-05-24T09:13:10Z</dcterms:created>
  <dcterms:modified xsi:type="dcterms:W3CDTF">2022-04-21T08:11:20Z</dcterms:modified>
</cp:coreProperties>
</file>